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1\Desktop\Документы Лучкова\Постановления, Решения об исполнении бюджета\2024 Решение об исполнении\"/>
    </mc:Choice>
  </mc:AlternateContent>
  <bookViews>
    <workbookView xWindow="0" yWindow="0" windowWidth="20940" windowHeight="8730" activeTab="1"/>
  </bookViews>
  <sheets>
    <sheet name="Доходы 2024" sheetId="5" r:id="rId1"/>
    <sheet name="расходы" sheetId="3" r:id="rId2"/>
  </sheets>
  <definedNames>
    <definedName name="_xlnm._FilterDatabase" localSheetId="1" hidden="1">расходы!$A$4:$N$81</definedName>
    <definedName name="_xlnm.Print_Titles" localSheetId="0">'Доходы 2024'!$3:$4</definedName>
    <definedName name="_xlnm.Print_Titles" localSheetId="1">расходы!$3:$4</definedName>
    <definedName name="_xlnm.Print_Area" localSheetId="0">'Доходы 2024'!$A$1:$I$43</definedName>
    <definedName name="_xlnm.Print_Area" localSheetId="1">расходы!$A$1:$K$66</definedName>
  </definedNames>
  <calcPr calcId="162913"/>
</workbook>
</file>

<file path=xl/calcChain.xml><?xml version="1.0" encoding="utf-8"?>
<calcChain xmlns="http://schemas.openxmlformats.org/spreadsheetml/2006/main">
  <c r="K46" i="3" l="1"/>
  <c r="K41" i="3"/>
  <c r="K37" i="3"/>
  <c r="K34" i="3"/>
  <c r="K27" i="3"/>
  <c r="K22" i="3"/>
  <c r="K18" i="3"/>
  <c r="K14" i="3"/>
  <c r="K6" i="3"/>
  <c r="K48" i="3" l="1"/>
  <c r="J8" i="3" l="1"/>
  <c r="J9" i="3"/>
  <c r="J10" i="3"/>
  <c r="J11" i="3"/>
  <c r="J12" i="3"/>
  <c r="J13" i="3"/>
  <c r="J15" i="3"/>
  <c r="J16" i="3"/>
  <c r="J17" i="3"/>
  <c r="J19" i="3"/>
  <c r="J20" i="3"/>
  <c r="J21" i="3"/>
  <c r="J23" i="3"/>
  <c r="J24" i="3"/>
  <c r="J25" i="3"/>
  <c r="J26" i="3"/>
  <c r="J28" i="3"/>
  <c r="J29" i="3"/>
  <c r="J30" i="3"/>
  <c r="J31" i="3"/>
  <c r="J32" i="3"/>
  <c r="J33" i="3"/>
  <c r="J35" i="3"/>
  <c r="J36" i="3"/>
  <c r="J38" i="3"/>
  <c r="J39" i="3"/>
  <c r="J40" i="3"/>
  <c r="J42" i="3"/>
  <c r="J43" i="3"/>
  <c r="J44" i="3"/>
  <c r="J45" i="3"/>
  <c r="J47" i="3"/>
  <c r="J46" i="3" s="1"/>
  <c r="J7" i="3"/>
  <c r="H7" i="3"/>
  <c r="F10" i="3"/>
  <c r="F11" i="3"/>
  <c r="F13" i="3"/>
  <c r="J41" i="3" l="1"/>
  <c r="J37" i="3"/>
  <c r="J34" i="3"/>
  <c r="J27" i="3"/>
  <c r="J22" i="3"/>
  <c r="J18" i="3"/>
  <c r="J14" i="3"/>
  <c r="J6" i="3"/>
  <c r="I37" i="3"/>
  <c r="G37" i="3"/>
  <c r="E37" i="3"/>
  <c r="C37" i="3"/>
  <c r="J48" i="3" l="1"/>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5" i="5"/>
  <c r="H47" i="3"/>
  <c r="H46" i="3" s="1"/>
  <c r="F47" i="3"/>
  <c r="F46" i="3" s="1"/>
  <c r="D47" i="3"/>
  <c r="I46" i="3"/>
  <c r="G46" i="3"/>
  <c r="E46" i="3"/>
  <c r="D46" i="3"/>
  <c r="C46" i="3"/>
  <c r="H45" i="3"/>
  <c r="F45" i="3"/>
  <c r="D45" i="3"/>
  <c r="H44" i="3"/>
  <c r="F44" i="3"/>
  <c r="D44" i="3"/>
  <c r="H43" i="3"/>
  <c r="F43" i="3"/>
  <c r="D43" i="3"/>
  <c r="H42" i="3"/>
  <c r="F42" i="3"/>
  <c r="D42" i="3"/>
  <c r="I41" i="3"/>
  <c r="G41" i="3"/>
  <c r="E41" i="3"/>
  <c r="C41" i="3"/>
  <c r="H40" i="3"/>
  <c r="F40" i="3"/>
  <c r="D40" i="3"/>
  <c r="H39" i="3"/>
  <c r="F39" i="3"/>
  <c r="D39" i="3"/>
  <c r="H38" i="3"/>
  <c r="H37" i="3" s="1"/>
  <c r="F38" i="3"/>
  <c r="F37" i="3" s="1"/>
  <c r="D38" i="3"/>
  <c r="H36" i="3"/>
  <c r="F36" i="3"/>
  <c r="D36" i="3"/>
  <c r="H35" i="3"/>
  <c r="F35" i="3"/>
  <c r="F34" i="3" s="1"/>
  <c r="D35" i="3"/>
  <c r="I34" i="3"/>
  <c r="G34" i="3"/>
  <c r="E34" i="3"/>
  <c r="C34" i="3"/>
  <c r="H33" i="3"/>
  <c r="F33" i="3"/>
  <c r="D33" i="3"/>
  <c r="H32" i="3"/>
  <c r="F32" i="3"/>
  <c r="D32" i="3"/>
  <c r="H31" i="3"/>
  <c r="F31" i="3"/>
  <c r="D31" i="3"/>
  <c r="H30" i="3"/>
  <c r="F30" i="3"/>
  <c r="D30" i="3"/>
  <c r="H29" i="3"/>
  <c r="F29" i="3"/>
  <c r="D29" i="3"/>
  <c r="H28" i="3"/>
  <c r="F28" i="3"/>
  <c r="D28" i="3"/>
  <c r="I27" i="3"/>
  <c r="G27" i="3"/>
  <c r="E27" i="3"/>
  <c r="C27" i="3"/>
  <c r="H26" i="3"/>
  <c r="F26" i="3"/>
  <c r="D26" i="3"/>
  <c r="H25" i="3"/>
  <c r="F25" i="3"/>
  <c r="D25" i="3"/>
  <c r="H24" i="3"/>
  <c r="F24" i="3"/>
  <c r="D24" i="3"/>
  <c r="H23" i="3"/>
  <c r="F23" i="3"/>
  <c r="D23" i="3"/>
  <c r="I22" i="3"/>
  <c r="G22" i="3"/>
  <c r="E22" i="3"/>
  <c r="C22" i="3"/>
  <c r="H21" i="3"/>
  <c r="F21" i="3"/>
  <c r="D21" i="3"/>
  <c r="H20" i="3"/>
  <c r="F20" i="3"/>
  <c r="D20" i="3"/>
  <c r="H19" i="3"/>
  <c r="F19" i="3"/>
  <c r="D19" i="3"/>
  <c r="I18" i="3"/>
  <c r="G18" i="3"/>
  <c r="E18" i="3"/>
  <c r="C18" i="3"/>
  <c r="H17" i="3"/>
  <c r="F17" i="3"/>
  <c r="D17" i="3"/>
  <c r="H16" i="3"/>
  <c r="F16" i="3"/>
  <c r="D16" i="3"/>
  <c r="H15" i="3"/>
  <c r="F15" i="3"/>
  <c r="D15" i="3"/>
  <c r="D14" i="3" s="1"/>
  <c r="I14" i="3"/>
  <c r="G14" i="3"/>
  <c r="E14" i="3"/>
  <c r="C14" i="3"/>
  <c r="H13" i="3"/>
  <c r="D13" i="3"/>
  <c r="H12" i="3"/>
  <c r="F12" i="3"/>
  <c r="D12" i="3"/>
  <c r="H11" i="3"/>
  <c r="D11" i="3"/>
  <c r="H10" i="3"/>
  <c r="D10" i="3"/>
  <c r="H9" i="3"/>
  <c r="F9" i="3"/>
  <c r="D9" i="3"/>
  <c r="H8" i="3"/>
  <c r="F8" i="3"/>
  <c r="D8" i="3"/>
  <c r="F7" i="3"/>
  <c r="D7" i="3"/>
  <c r="I6" i="3"/>
  <c r="G6" i="3"/>
  <c r="E6" i="3"/>
  <c r="C6" i="3"/>
  <c r="I48" i="3" l="1"/>
  <c r="H41" i="3"/>
  <c r="H27" i="3"/>
  <c r="H22" i="3"/>
  <c r="H14" i="3"/>
  <c r="G48" i="3"/>
  <c r="H6" i="3"/>
  <c r="D37" i="3"/>
  <c r="F27" i="3"/>
  <c r="D18" i="3"/>
  <c r="F6" i="3"/>
  <c r="F18" i="3"/>
  <c r="H18" i="3"/>
  <c r="H34" i="3"/>
  <c r="F14" i="3"/>
  <c r="D34" i="3"/>
  <c r="D41" i="3"/>
  <c r="F22" i="3"/>
  <c r="F41" i="3"/>
  <c r="D27" i="3"/>
  <c r="D22" i="3"/>
  <c r="D6" i="3"/>
  <c r="C48" i="3"/>
  <c r="E48" i="3"/>
  <c r="H43" i="5"/>
  <c r="H42" i="5"/>
  <c r="H41" i="5"/>
  <c r="H40" i="5"/>
  <c r="H39" i="5"/>
  <c r="H38" i="5"/>
  <c r="H37" i="5"/>
  <c r="H36" i="5"/>
  <c r="H35" i="5"/>
  <c r="H34" i="5"/>
  <c r="H33" i="5"/>
  <c r="H32" i="5"/>
  <c r="H31" i="5"/>
  <c r="H30" i="5"/>
  <c r="H29" i="5"/>
  <c r="H28" i="5"/>
  <c r="H27" i="5"/>
  <c r="H26" i="5"/>
  <c r="H25" i="5"/>
  <c r="H24" i="5"/>
  <c r="H23" i="5"/>
  <c r="H22" i="5"/>
  <c r="H21" i="5"/>
  <c r="H20" i="5"/>
  <c r="H19" i="5"/>
  <c r="H18" i="5"/>
  <c r="H17" i="5"/>
  <c r="H16" i="5"/>
  <c r="H15" i="5"/>
  <c r="H14" i="5"/>
  <c r="H13" i="5"/>
  <c r="H12" i="5"/>
  <c r="H11" i="5"/>
  <c r="H10" i="5"/>
  <c r="H9" i="5"/>
  <c r="H8" i="5"/>
  <c r="H7" i="5"/>
  <c r="H6" i="5"/>
  <c r="H5" i="5"/>
  <c r="F5"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H48" i="3" l="1"/>
  <c r="D48" i="3"/>
  <c r="F48" i="3"/>
</calcChain>
</file>

<file path=xl/sharedStrings.xml><?xml version="1.0" encoding="utf-8"?>
<sst xmlns="http://schemas.openxmlformats.org/spreadsheetml/2006/main" count="192" uniqueCount="186">
  <si>
    <t>Наименование</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</si>
  <si>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</si>
  <si>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</si>
  <si>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</si>
  <si>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Иные межбюджетные трансферты</t>
  </si>
  <si>
    <t>ПРОЧИЕ БЕЗВОЗМЕЗДНЫЕ ПОСТУПЛЕНИЯ</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</si>
  <si>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</si>
  <si>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</si>
  <si>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</si>
  <si>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</si>
  <si>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</si>
  <si>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</si>
  <si>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</si>
  <si>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Другие общегосударственные вопросы</t>
  </si>
  <si>
    <t>Национальная безопасность и правоохранительная деятельность</t>
  </si>
  <si>
    <t>Национальная экономика</t>
  </si>
  <si>
    <t>Транспорт</t>
  </si>
  <si>
    <t>Дорожное хозяйство (дорожные фонды)</t>
  </si>
  <si>
    <t>Другие вопросы в области национальной экономики</t>
  </si>
  <si>
    <t>Жилищно-коммунальное хозяйство</t>
  </si>
  <si>
    <t>Жилищное хозяйство</t>
  </si>
  <si>
    <t>Коммунальное хозяйство</t>
  </si>
  <si>
    <t>Другие вопросы в области жилищно-коммунального хозяйства</t>
  </si>
  <si>
    <t>Образование</t>
  </si>
  <si>
    <t>Дошкольное образование</t>
  </si>
  <si>
    <t>Общее образование</t>
  </si>
  <si>
    <t>Профессиональная подготовка, переподготовка и повышение квалификации</t>
  </si>
  <si>
    <t>Молодежная политика и оздоровление детей</t>
  </si>
  <si>
    <t>Другие вопросы в области образования</t>
  </si>
  <si>
    <t>Культура и кинематография</t>
  </si>
  <si>
    <t>Культура</t>
  </si>
  <si>
    <t>Другие вопросы в области культуры, кинематографии</t>
  </si>
  <si>
    <t>Социальная политика</t>
  </si>
  <si>
    <t>Пенсионное обеспечение</t>
  </si>
  <si>
    <t>Охрана семьи и детства</t>
  </si>
  <si>
    <t>Другие вопросы в области социальной политики</t>
  </si>
  <si>
    <t>Физическая культура и спорт</t>
  </si>
  <si>
    <t>Физическая культура</t>
  </si>
  <si>
    <t>Массовый спорт</t>
  </si>
  <si>
    <t>Спорт высших достижений</t>
  </si>
  <si>
    <t>Другие вопросы в области физической культуры и спорта</t>
  </si>
  <si>
    <t>Обслуживание государственного и муниципального долга</t>
  </si>
  <si>
    <t>Краткая характеристика изменений</t>
  </si>
  <si>
    <t>Органы юстиции</t>
  </si>
  <si>
    <t>2 00 00000 00 0000 000</t>
  </si>
  <si>
    <t>2 02 00000 00 0000 000</t>
  </si>
  <si>
    <t>2 07 00000 00 0000 000</t>
  </si>
  <si>
    <t>ИТОГО ДОХОДОВ</t>
  </si>
  <si>
    <t>Изменения</t>
  </si>
  <si>
    <t>Код доходов</t>
  </si>
  <si>
    <t>НАЛОГОВЫЕ И НЕНАЛОГОВЫЕ ДОХОДЫ</t>
  </si>
  <si>
    <t>НАЛОГИ НА ПРИБЫЛЬ, ДОХОДЫ</t>
  </si>
  <si>
    <t>Налог на доходы физических лиц</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</si>
  <si>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</si>
  <si>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</si>
  <si>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ИСПОЛЬЗОВАНИЯ ИМУЩЕСТВА, НАХОДЯЩЕГОСЯ В ГОСУДАРСТВЕННОЙ И МУНИЦИПАЛЬНОЙ СОБСТВЕННОСТИ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</si>
  <si>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</si>
  <si>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Дополнительное образование детей</t>
  </si>
  <si>
    <t>Благоустройство</t>
  </si>
  <si>
    <t>1 12 00000 00 0000 000</t>
  </si>
  <si>
    <t>ПЛАТЕЖИ ПРИ ПОЛЬЗОВАНИИ ПРИРОДНЫМИ РЕСУРСАМИ</t>
  </si>
  <si>
    <t>1 12 01000 01 0000 120</t>
  </si>
  <si>
    <t>Плата за негативное воздействие на окружающую среду</t>
  </si>
  <si>
    <t>1 06 00000 00 0000 000</t>
  </si>
  <si>
    <t>НАЛОГИ НА ИМУЩЕСТВО</t>
  </si>
  <si>
    <t>1 08 00000 00 0000 000</t>
  </si>
  <si>
    <t>ГОСУДАРСТВЕННАЯ ПОШЛИНА</t>
  </si>
  <si>
    <t>(тыс. рублей)</t>
  </si>
  <si>
    <t>1 00 00000 00 0000 000</t>
  </si>
  <si>
    <t>1 01 00000 00 0000 000</t>
  </si>
  <si>
    <t>1 01  02000 01 0000 110</t>
  </si>
  <si>
    <t>1  03 00000 00 0000 000</t>
  </si>
  <si>
    <t>1 11 09000 00 0000 120</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</si>
  <si>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</si>
  <si>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</si>
  <si>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1 11 00000 00 0000 000</t>
  </si>
  <si>
    <t>2 04 00000 00 0000 000</t>
  </si>
  <si>
    <t>БЕЗВОЗМЕЗДНЫЕ ПОСТУПЛЕНИЯ ОТ НЕГОСУДАРСТВЕННЫХ ОРГАНИЗАЦИЙ</t>
  </si>
  <si>
    <t>2 02 10000 00 0000 150</t>
  </si>
  <si>
    <t>2 02 20000 00 0000 150</t>
  </si>
  <si>
    <t>2 02 30000 00 0000 150</t>
  </si>
  <si>
    <t>2 02 40000 00 0000 150</t>
  </si>
  <si>
    <t>Субсидии бюджетам бюджетной системы  Российской Федерации (межбюджетные субсидии)</t>
  </si>
  <si>
    <t>Субвенции бюджетам бюджетной системы Российской Федерации</t>
  </si>
  <si>
    <t>1 03 02000 01 0000 110</t>
  </si>
  <si>
    <t>Обслуживание государственного (муниципального) внутреннего долга</t>
  </si>
  <si>
    <t>Защита населения и территории от чрезвычайных ситуаций природного и техногенного характера, пожарная безопасность</t>
  </si>
  <si>
    <t>1 05 00000 00 0000 000</t>
  </si>
  <si>
    <t>НАЛОГИ НА СОВОКУПНЫЙ ДОХОД</t>
  </si>
  <si>
    <t>Другие вопросы в области национальной безопасности и правоохранительной деятельности</t>
  </si>
  <si>
    <t>1 05 01000 00 0000 110</t>
  </si>
  <si>
    <t>Налог, взимаемый в связи с применением упрощенной системы налогообложения</t>
  </si>
  <si>
    <t>1 05 03010 01 0000 110</t>
  </si>
  <si>
    <t>Единый сельскохозяйственный налог</t>
  </si>
  <si>
    <t>1 05 04010 02 0000 110</t>
  </si>
  <si>
    <t>Налог, взимаемый в связи с применением патентной системы налогообложения</t>
  </si>
  <si>
    <t>1 06 01000 00 0000 110</t>
  </si>
  <si>
    <t>Налог на имущество физических лиц</t>
  </si>
  <si>
    <t>1 06 06000 00 0000 110</t>
  </si>
  <si>
    <t>Земельный налог</t>
  </si>
  <si>
    <t>1 13 00000 00 0000 000</t>
  </si>
  <si>
    <t>ДОХОДЫ ОТ ОКАЗАНИЯ ПЛАТНЫХ УСЛУГ(РАБОТ) И КОМПЕНСАЦИИ ЗАТРАТ ГОСУДАРСТВА</t>
  </si>
  <si>
    <t>1 13 01000 00 0000 130</t>
  </si>
  <si>
    <t>Доходы от оказания платных услуг (работ)</t>
  </si>
  <si>
    <t>1 13 02000 00 0000 130</t>
  </si>
  <si>
    <t>Доходы от компенсации затрат государства</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</si>
  <si>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</si>
  <si>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</si>
  <si>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</si>
  <si>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</si>
  <si>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</si>
  <si>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</si>
  <si>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</si>
  <si>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</si>
  <si>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</si>
  <si>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</si>
  <si>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1 16 02000 02 0000 140</t>
  </si>
  <si>
    <t>Административные штрафы, установленные законами субъектов Российской Федерации об административных правонарушениях</t>
  </si>
  <si>
    <t>1 16 10000 00 0000 140</t>
  </si>
  <si>
    <t>Платежи в целях возмещения причиненного ущерба (убытков)</t>
  </si>
  <si>
    <t>1 17 00000 00 0000 000</t>
  </si>
  <si>
    <t>ПРОЧИЕ НЕНАЛОГОВЫЕ ДОХОДЫ</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</si>
  <si>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</si>
  <si>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 Цетральным банком Российской Федерации</t>
  </si>
  <si>
    <t>тыс.рублей</t>
  </si>
  <si>
    <t>РЗ ПР</t>
  </si>
  <si>
    <t>Первоначально утвержденные бюджетные назначения</t>
  </si>
  <si>
    <t xml:space="preserve">Изменения </t>
  </si>
  <si>
    <t>0100</t>
  </si>
  <si>
    <t>0102</t>
  </si>
  <si>
    <t>0103</t>
  </si>
  <si>
    <t>0104</t>
  </si>
  <si>
    <t>0105</t>
  </si>
  <si>
    <t>0106</t>
  </si>
  <si>
    <t>0107</t>
  </si>
  <si>
    <t>0113</t>
  </si>
  <si>
    <t>0300</t>
  </si>
  <si>
    <t>0304</t>
  </si>
  <si>
    <t>0310</t>
  </si>
  <si>
    <t>0314</t>
  </si>
  <si>
    <t>0400</t>
  </si>
  <si>
    <t>0408</t>
  </si>
  <si>
    <t>0409</t>
  </si>
  <si>
    <t>0412</t>
  </si>
  <si>
    <t>0500</t>
  </si>
  <si>
    <t>0501</t>
  </si>
  <si>
    <t>0502</t>
  </si>
  <si>
    <t>0503</t>
  </si>
  <si>
    <t>0505</t>
  </si>
  <si>
    <t>0700</t>
  </si>
  <si>
    <t>0701</t>
  </si>
  <si>
    <t>0702</t>
  </si>
  <si>
    <t>0703</t>
  </si>
  <si>
    <t>0705</t>
  </si>
  <si>
    <t>0707</t>
  </si>
  <si>
    <t>0709</t>
  </si>
  <si>
    <t>0800</t>
  </si>
  <si>
    <t>0801</t>
  </si>
  <si>
    <t>0804</t>
  </si>
  <si>
    <t>1000</t>
  </si>
  <si>
    <t>1001</t>
  </si>
  <si>
    <t>1004</t>
  </si>
  <si>
    <t>1006</t>
  </si>
  <si>
    <t>1100</t>
  </si>
  <si>
    <t>1101</t>
  </si>
  <si>
    <t>1102</t>
  </si>
  <si>
    <t>1103</t>
  </si>
  <si>
    <t>1105</t>
  </si>
  <si>
    <t>1300</t>
  </si>
  <si>
    <t>1301</t>
  </si>
  <si>
    <t>Расходы бюджета-всего</t>
  </si>
  <si>
    <t xml:space="preserve">                                                                                                                                                                        </t>
  </si>
  <si>
    <t>Первоначальный бюджет 
от 20.12.2023 
№ 214</t>
  </si>
  <si>
    <t>с учетом изменений от 22.07.2024
№ 214</t>
  </si>
  <si>
    <t>с учетом изменений от 13.12.2024
№ 259</t>
  </si>
  <si>
    <t>с учетом изменений от 26.12.2024
№ 271</t>
  </si>
  <si>
    <t xml:space="preserve"> Сведения о внесенных в течение 2024 года изменениях в бюджет муниципального образования "город Бугуруслан" (доходы)</t>
  </si>
  <si>
    <t>С учетом изменений и дополнений решение от 22.07.2024 № 249</t>
  </si>
  <si>
    <t>С учетом изменений и дополнений решение от 14.11.2024 № 256</t>
  </si>
  <si>
    <t>С учетом изменений и дополнений решение от 13.12.2024 № 259</t>
  </si>
  <si>
    <t>Сведения о внесенных в течение 2024 года изменениях в бюджет (расходы)</t>
  </si>
  <si>
    <t>С учетом изменений и дополнений решение от 24.12.2024 № 271</t>
  </si>
  <si>
    <t>Распределены остатки средств на 01.01.2024 в сумме 172875,1 тыс.рублей, в том числе местный бюджет 10923,1 тыс.рублей по направлениям расходов и областной бюджет 161952,0 тыс рублей направлены на приобретение  пассажирских автобусов. Увеличины налоговые и неналоговые доходы на сумму 54653,0  тыс.руб., безвозмезные поступления от юридических лиц увеличины на 390 тыс.рублей. Увеличин дефицит на сумму остатков средств на 01.01.2024. Учтено перераспределение бюджетных ассигнований между отдельными направлениями расходов местного бюджета в пределах их общего объема, предусмотренного Решением о местном бюджете на 2024 год, а также ряд изменений в объемы бюджетных ассигнований на реализацию муниципальных программ. Уточнены межбюджетные трансферты из областного бюджета с учетом полученных уведомлений. Изменен дорожный фонд. Уточнен минимальный бюджет. Расходы в целом увеличены на 376586,8 тыс.рублей.</t>
  </si>
  <si>
    <t>Увеличины налоговые и неналоговые доходы на сумму 23270,6 тыс.руб. (направлены на фонд оплаты труда, коммунальные услуги, содержание имущества, уплату земельного налога муниципальных учреждений). Увеличены безвозмездные поступления от юридических лиц в сумме 18947,3 тыс.рублей. (направлены по целевому назначению) Учтено перераспределение бюджетных ассигнований между отдельными направлениями расходов местного бюджета в пределах их общего объема, предусмотренного Решением о местном бюджете на 2024 год, а также ряд изменений в объемы бюджетных ассигнований на реализацию муниципальных прграмм. Уточнены межбюджетные трансферты из областного бюджета с учетом полученных уведомлений. Изменен дорожный фонд. Уточнен минимальный бюджет. Расходы в целом увеличины на 48518,4 тыс.рублей.</t>
  </si>
  <si>
    <t>Перераспределены бюджетные ассигнования в 2024 году из расходов на содержание подведомственных учреждений Управлению образованием администрации муниципального образования «город Бугуруслан» в сумме 5 650,0 тыс. рублей на содержание учреждений, подведомсвенных Администрации муниципального образования "город Бугуруслан", а также на содержание Совета депутатов и Счетной палаты</t>
  </si>
  <si>
    <t>Перераспределены налоговые и неналоговые доходы по кодам бюджетной классификации в пределах общей суммы утвержденных доходов местного бюджета. Уменьшены инициативные платежи на 23,5 тыс.рублей, сокращены прочие безвозмездные поступления от юридических лиц на сумму 13184,2 тыс.рублей. Уточнены межбюджетные трансферты из областного бюджета с учетом поправок в областной бюджет и полученных уведомлений. Расходы в целом уменьшены на 5781,4 тыс.рублей.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</si>
</sst>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0.0"/>
    <numFmt numFmtId="165" formatCode="0.0"/>
  </numFmts>
  <fonts count="19" x14ac:knownFonts="1">
    <font>
      <sz val="11"/>
      <color theme="1"/>
      <name val="Times New Roman"/>
      <family val="2"/>
      <charset val="204"/>
    </font>
    <font>
      <sz val="10"/>
      <color theme="1"/>
      <name val="Times New Roman"/>
      <family val="1"/>
      <charset val="204"/>
    </font>
    <font>
      <b/>
      <sz val="10"/>
      <color theme="1"/>
      <name val="Times New Roman"/>
      <family val="1"/>
      <charset val="204"/>
    </font>
    <font>
      <b/>
      <sz val="10"/>
      <color rgb="FF000000"/>
      <name val="Times New Roman"/>
      <family val="1"/>
      <charset val="204"/>
    </font>
    <font>
      <sz val="10"/>
      <color rgb="FF000000"/>
      <name val="Times New Roman"/>
      <family val="1"/>
      <charset val="204"/>
    </font>
    <font>
      <b/>
      <sz val="9"/>
      <color theme="1"/>
      <name val="Times New Roman"/>
      <family val="1"/>
      <charset val="204"/>
    </font>
    <font>
      <sz val="9"/>
      <color theme="1"/>
      <name val="Times New Roman"/>
      <family val="1"/>
      <charset val="204"/>
    </font>
    <font>
      <sz val="14"/>
      <color theme="1"/>
      <name val="Times New Roman"/>
      <family val="1"/>
      <charset val="204"/>
    </font>
    <font>
      <sz val="10"/>
      <name val="Times New Roman"/>
      <family val="1"/>
      <charset val="204"/>
    </font>
    <font>
      <b/>
      <sz val="10"/>
      <name val="Times New Roman"/>
      <family val="1"/>
      <charset val="204"/>
    </font>
    <font>
      <b/>
      <sz val="13"/>
      <color theme="1"/>
      <name val="Times New Roman"/>
      <family val="1"/>
      <charset val="204"/>
    </font>
    <font>
      <b/>
      <sz val="11"/>
      <color rgb="FF000000"/>
      <name val="Times New Roman"/>
      <family val="1"/>
      <charset val="204"/>
    </font>
    <font>
      <b/>
      <sz val="12"/>
      <color theme="1"/>
      <name val="Times New Roman"/>
      <family val="1"/>
      <charset val="204"/>
    </font>
    <font>
      <sz val="11"/>
      <color rgb="FF000000"/>
      <name val="Times New Roman"/>
      <family val="1"/>
      <charset val="204"/>
    </font>
    <font>
      <sz val="12"/>
      <color theme="1"/>
      <name val="Times New Roman"/>
      <family val="1"/>
      <charset val="204"/>
    </font>
    <font>
      <b/>
      <sz val="11"/>
      <color theme="1"/>
      <name val="Times New Roman"/>
      <family val="1"/>
      <charset val="204"/>
    </font>
    <font>
      <b/>
      <sz val="8"/>
      <color theme="1"/>
      <name val="Times New Roman"/>
      <family val="1"/>
      <charset val="204"/>
    </font>
    <font>
      <b/>
      <sz val="14"/>
      <color theme="1"/>
      <name val="Times New Roman"/>
      <family val="1"/>
      <charset val="204"/>
    </font>
    <font>
      <sz val="11"/>
      <color theme="1"/>
      <name val="Times New Roman"/>
      <family val="2"/>
      <charset val="204"/>
    </font>
  </fonts>
  <fills count="5">
    <fill>
      <patternFill patternType="none"/>
    </fill>
    <fill>
      <patternFill patternType="gray125"/>
    </fill>
    <fill>
      <patternFill patternType="solid">
        <fgColor indexed="9"/>
      </patternFill>
    </fill>
    <fill>
      <patternFill patternType="solid">
        <fgColor theme="3" tint="0.79998168889431442"/>
        <bgColor indexed="64"/>
      </patternFill>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8"/>
      </left>
      <right/>
      <top/>
      <bottom/>
      <diagonal/>
    </border>
    <border>
      <left style="thin">
        <color indexed="64"/>
      </left>
      <right/>
      <top/>
      <bottom style="thin">
        <color indexed="64"/>
      </bottom>
      <diagonal/>
    </border>
    <border>
      <left/>
      <right/>
      <top style="thin">
        <color indexed="64"/>
      </top>
      <bottom/>
      <diagonal/>
    </border>
  </borders>
  <cellStyleXfs count="2">
    <xf numFmtId="0" fontId="0" fillId="0" borderId="0"/>
    <xf numFmtId="43" fontId="18" fillId="0" borderId="0" applyFont="0" applyFill="0" applyBorder="0" applyAlignment="0" applyProtection="0"/>
  </cellStyleXfs>
  <cellXfs count="103">
    <xf numFmtId="0" fontId="0" fillId="0" borderId="0" xfId="0"/>
    <xf numFmtId="0" fontId="1" fillId="0" borderId="0" xfId="0" applyFont="1"/>
    <xf numFmtId="0" fontId="2" fillId="0" borderId="0" xfId="0" applyFont="1"/>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center" wrapText="1"/>
    </xf>
    <xf numFmtId="0" fontId="2" fillId="0" borderId="1" xfId="0" applyFont="1" applyBorder="1" applyAlignment="1">
      <alignment wrapText="1"/>
    </xf>
    <xf numFmtId="164" fontId="2" fillId="3" borderId="1" xfId="0" applyNumberFormat="1" applyFont="1" applyFill="1" applyBorder="1" applyAlignment="1">
      <alignment horizontal="right"/>
    </xf>
    <xf numFmtId="0" fontId="1" fillId="0" borderId="1" xfId="0" applyFont="1" applyBorder="1" applyAlignment="1">
      <alignment wrapText="1"/>
    </xf>
    <xf numFmtId="164" fontId="1" fillId="3" borderId="1" xfId="0" applyNumberFormat="1" applyFont="1" applyFill="1" applyBorder="1" applyAlignment="1">
      <alignment horizontal="right"/>
    </xf>
    <xf numFmtId="164" fontId="2" fillId="0" borderId="1" xfId="0" applyNumberFormat="1" applyFont="1" applyBorder="1" applyAlignment="1">
      <alignment horizontal="right"/>
    </xf>
    <xf numFmtId="0" fontId="1" fillId="0" borderId="1" xfId="0" applyFont="1" applyBorder="1" applyAlignment="1">
      <alignment horizontal="center" vertical="top" wrapText="1"/>
    </xf>
    <xf numFmtId="0" fontId="1" fillId="3" borderId="1" xfId="0" applyFont="1" applyFill="1" applyBorder="1" applyAlignment="1">
      <alignment horizontal="center"/>
    </xf>
    <xf numFmtId="0" fontId="3" fillId="0" borderId="1" xfId="0" applyFont="1" applyBorder="1" applyAlignment="1">
      <alignment horizontal="justify" vertical="top" wrapText="1"/>
    </xf>
    <xf numFmtId="0" fontId="1" fillId="0" borderId="2" xfId="0" applyFont="1" applyBorder="1" applyAlignment="1">
      <alignment horizontal="center" vertical="center" wrapText="1"/>
    </xf>
    <xf numFmtId="0" fontId="4" fillId="0" borderId="1" xfId="0" applyFont="1" applyBorder="1" applyAlignment="1">
      <alignment horizontal="justify" vertical="top" wrapText="1"/>
    </xf>
    <xf numFmtId="0" fontId="2" fillId="0" borderId="1" xfId="0" applyFont="1" applyBorder="1" applyAlignment="1">
      <alignment horizontal="justify" vertical="top" wrapText="1"/>
    </xf>
    <xf numFmtId="0" fontId="2" fillId="0" borderId="1" xfId="0" applyFont="1" applyBorder="1" applyAlignment="1">
      <alignment horizontal="center" vertical="top" wrapText="1"/>
    </xf>
    <xf numFmtId="164" fontId="5"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5"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164" fontId="2" fillId="0" borderId="1" xfId="0" applyNumberFormat="1" applyFont="1" applyBorder="1" applyAlignment="1">
      <alignment horizontal="right" wrapText="1"/>
    </xf>
    <xf numFmtId="164" fontId="1" fillId="0" borderId="1" xfId="0" applyNumberFormat="1" applyFont="1" applyBorder="1" applyAlignment="1">
      <alignment horizontal="right" wrapText="1"/>
    </xf>
    <xf numFmtId="164" fontId="1" fillId="0" borderId="6" xfId="0" applyNumberFormat="1" applyFont="1" applyBorder="1" applyAlignment="1">
      <alignment horizontal="right" wrapText="1"/>
    </xf>
    <xf numFmtId="164" fontId="1" fillId="0" borderId="3" xfId="0" applyNumberFormat="1" applyFont="1" applyBorder="1" applyAlignment="1">
      <alignment horizontal="right" wrapText="1"/>
    </xf>
    <xf numFmtId="164" fontId="1" fillId="0" borderId="1" xfId="0" applyNumberFormat="1" applyFont="1" applyBorder="1" applyAlignment="1">
      <alignment horizontal="right"/>
    </xf>
    <xf numFmtId="164" fontId="2" fillId="0" borderId="5" xfId="0" applyNumberFormat="1" applyFont="1" applyBorder="1" applyAlignment="1">
      <alignment horizontal="right"/>
    </xf>
    <xf numFmtId="164" fontId="3" fillId="0" borderId="1" xfId="0" applyNumberFormat="1" applyFont="1" applyBorder="1" applyAlignment="1">
      <alignment horizontal="right" wrapText="1"/>
    </xf>
    <xf numFmtId="164" fontId="4" fillId="0" borderId="1" xfId="0" applyNumberFormat="1" applyFont="1" applyBorder="1" applyAlignment="1">
      <alignment horizontal="right" wrapText="1"/>
    </xf>
    <xf numFmtId="0" fontId="1" fillId="0" borderId="7" xfId="0" applyFont="1" applyBorder="1"/>
    <xf numFmtId="0" fontId="1" fillId="0" borderId="7" xfId="0" applyFont="1" applyBorder="1" applyAlignment="1">
      <alignment horizontal="right"/>
    </xf>
    <xf numFmtId="0" fontId="2" fillId="0" borderId="9" xfId="0" applyFont="1" applyBorder="1" applyAlignment="1">
      <alignment vertical="center" wrapText="1"/>
    </xf>
    <xf numFmtId="0" fontId="1" fillId="0" borderId="9" xfId="0" applyFont="1" applyBorder="1" applyAlignment="1">
      <alignment vertical="center" wrapText="1"/>
    </xf>
    <xf numFmtId="0" fontId="2" fillId="0" borderId="8"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justify" vertical="center" wrapText="1"/>
    </xf>
    <xf numFmtId="3" fontId="1" fillId="0" borderId="9" xfId="0" applyNumberFormat="1" applyFont="1" applyBorder="1" applyAlignment="1">
      <alignment horizontal="right" wrapText="1"/>
    </xf>
    <xf numFmtId="0" fontId="1" fillId="0" borderId="9" xfId="0" applyFont="1" applyBorder="1" applyAlignment="1">
      <alignment horizontal="right" wrapText="1"/>
    </xf>
    <xf numFmtId="0" fontId="2" fillId="0" borderId="11" xfId="0" applyFont="1" applyBorder="1" applyAlignment="1">
      <alignment vertical="center" wrapText="1"/>
    </xf>
    <xf numFmtId="0" fontId="2" fillId="0" borderId="11" xfId="0" applyFont="1" applyBorder="1" applyAlignment="1">
      <alignment horizontal="right" wrapText="1"/>
    </xf>
    <xf numFmtId="0" fontId="2" fillId="0" borderId="10" xfId="0" applyFont="1" applyBorder="1" applyAlignment="1">
      <alignment horizontal="center" vertical="center" wrapText="1"/>
    </xf>
    <xf numFmtId="0" fontId="1" fillId="0" borderId="1" xfId="0" applyFont="1" applyBorder="1" applyAlignment="1">
      <alignment horizontal="right" wrapText="1"/>
    </xf>
    <xf numFmtId="0" fontId="2" fillId="4" borderId="9" xfId="0" applyFont="1" applyFill="1" applyBorder="1" applyAlignment="1">
      <alignment horizontal="right" wrapText="1"/>
    </xf>
    <xf numFmtId="164" fontId="2" fillId="0" borderId="2" xfId="0" applyNumberFormat="1" applyFont="1" applyBorder="1" applyAlignment="1">
      <alignment horizontal="right"/>
    </xf>
    <xf numFmtId="164" fontId="2" fillId="0" borderId="2" xfId="0" applyNumberFormat="1" applyFont="1" applyBorder="1" applyAlignment="1">
      <alignment horizontal="right" wrapText="1"/>
    </xf>
    <xf numFmtId="164" fontId="1" fillId="0" borderId="12" xfId="0" applyNumberFormat="1" applyFont="1" applyBorder="1" applyAlignment="1">
      <alignment horizontal="right" wrapText="1"/>
    </xf>
    <xf numFmtId="164" fontId="1" fillId="0" borderId="13" xfId="0" applyNumberFormat="1" applyFont="1" applyBorder="1" applyAlignment="1">
      <alignment horizontal="right" wrapText="1"/>
    </xf>
    <xf numFmtId="164" fontId="1" fillId="0" borderId="2" xfId="0" applyNumberFormat="1" applyFont="1" applyBorder="1" applyAlignment="1">
      <alignment horizontal="right" wrapText="1"/>
    </xf>
    <xf numFmtId="164" fontId="2" fillId="0" borderId="14" xfId="0" applyNumberFormat="1" applyFont="1" applyBorder="1" applyAlignment="1">
      <alignment horizontal="right"/>
    </xf>
    <xf numFmtId="164" fontId="1" fillId="0" borderId="2" xfId="0" applyNumberFormat="1" applyFont="1" applyBorder="1" applyAlignment="1">
      <alignment horizontal="right"/>
    </xf>
    <xf numFmtId="164" fontId="3" fillId="0" borderId="2" xfId="0" applyNumberFormat="1" applyFont="1" applyBorder="1" applyAlignment="1">
      <alignment horizontal="right" wrapText="1"/>
    </xf>
    <xf numFmtId="164" fontId="4" fillId="0" borderId="2" xfId="0" applyNumberFormat="1" applyFont="1" applyBorder="1" applyAlignment="1">
      <alignment horizontal="right" wrapText="1"/>
    </xf>
    <xf numFmtId="165" fontId="1" fillId="0" borderId="1" xfId="0" applyNumberFormat="1" applyFont="1" applyBorder="1"/>
    <xf numFmtId="165" fontId="2" fillId="0" borderId="1" xfId="0" applyNumberFormat="1" applyFont="1" applyBorder="1"/>
    <xf numFmtId="164" fontId="8" fillId="3" borderId="1" xfId="0" applyNumberFormat="1" applyFont="1" applyFill="1" applyBorder="1"/>
    <xf numFmtId="164" fontId="9" fillId="3" borderId="1" xfId="0" applyNumberFormat="1" applyFont="1" applyFill="1" applyBorder="1"/>
    <xf numFmtId="165" fontId="1" fillId="3" borderId="1" xfId="0" applyNumberFormat="1" applyFont="1" applyFill="1" applyBorder="1"/>
    <xf numFmtId="165" fontId="2" fillId="3" borderId="1" xfId="0" applyNumberFormat="1" applyFont="1" applyFill="1" applyBorder="1"/>
    <xf numFmtId="0" fontId="0" fillId="0" borderId="1" xfId="0" applyBorder="1" applyAlignment="1">
      <alignment horizontal="center"/>
    </xf>
    <xf numFmtId="49" fontId="11" fillId="0" borderId="1" xfId="0" applyNumberFormat="1" applyFont="1" applyBorder="1" applyAlignment="1">
      <alignment horizontal="left" vertical="center" wrapText="1"/>
    </xf>
    <xf numFmtId="164" fontId="12" fillId="0" borderId="1" xfId="0" applyNumberFormat="1" applyFont="1" applyBorder="1" applyAlignment="1">
      <alignment horizontal="center" vertical="center" wrapText="1"/>
    </xf>
    <xf numFmtId="49" fontId="13" fillId="0" borderId="1" xfId="0" applyNumberFormat="1" applyFont="1" applyBorder="1" applyAlignment="1">
      <alignment vertical="center" wrapText="1"/>
    </xf>
    <xf numFmtId="164" fontId="14" fillId="0" borderId="1" xfId="0" applyNumberFormat="1" applyFont="1" applyBorder="1" applyAlignment="1">
      <alignment horizontal="center" vertical="center" wrapText="1"/>
    </xf>
    <xf numFmtId="49" fontId="11" fillId="0" borderId="1" xfId="0" applyNumberFormat="1" applyFont="1" applyBorder="1" applyAlignment="1">
      <alignment vertical="center" wrapText="1"/>
    </xf>
    <xf numFmtId="0" fontId="15" fillId="0" borderId="0" xfId="0" applyFont="1"/>
    <xf numFmtId="0" fontId="15" fillId="0" borderId="1" xfId="0" applyFont="1" applyBorder="1"/>
    <xf numFmtId="0" fontId="16" fillId="0" borderId="1" xfId="0" applyFont="1" applyBorder="1" applyAlignment="1">
      <alignment vertical="center"/>
    </xf>
    <xf numFmtId="164" fontId="15" fillId="0" borderId="1" xfId="0" applyNumberFormat="1" applyFont="1" applyBorder="1" applyAlignment="1">
      <alignment horizontal="center"/>
    </xf>
    <xf numFmtId="0" fontId="0" fillId="3" borderId="1" xfId="0" applyFill="1" applyBorder="1" applyAlignment="1">
      <alignment horizontal="center"/>
    </xf>
    <xf numFmtId="164" fontId="12" fillId="3" borderId="1" xfId="0" applyNumberFormat="1" applyFont="1" applyFill="1" applyBorder="1" applyAlignment="1">
      <alignment horizontal="center" vertical="center" wrapText="1"/>
    </xf>
    <xf numFmtId="164" fontId="14" fillId="3" borderId="1" xfId="0" applyNumberFormat="1" applyFont="1" applyFill="1" applyBorder="1" applyAlignment="1">
      <alignment horizontal="center" vertical="center" wrapText="1"/>
    </xf>
    <xf numFmtId="164" fontId="15" fillId="3" borderId="1" xfId="0" applyNumberFormat="1" applyFont="1" applyFill="1" applyBorder="1" applyAlignment="1">
      <alignment horizontal="center"/>
    </xf>
    <xf numFmtId="0" fontId="7" fillId="0" borderId="0" xfId="0" applyFont="1" applyAlignment="1">
      <alignment horizontal="center" wrapText="1"/>
    </xf>
    <xf numFmtId="0" fontId="0" fillId="0" borderId="15" xfId="0" applyBorder="1" applyAlignment="1">
      <alignment horizontal="left" vertical="top" wrapText="1"/>
    </xf>
    <xf numFmtId="0" fontId="10" fillId="0" borderId="0" xfId="0" applyFont="1" applyAlignment="1">
      <alignment horizontal="center"/>
    </xf>
    <xf numFmtId="0" fontId="0" fillId="0" borderId="1" xfId="0" applyBorder="1" applyAlignment="1">
      <alignment horizontal="center" vertical="center"/>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17" fillId="0" borderId="15" xfId="0" applyFont="1" applyBorder="1" applyAlignment="1">
      <alignment horizontal="center" vertical="center"/>
    </xf>
    <xf numFmtId="0" fontId="0" fillId="3" borderId="1" xfId="0" applyFill="1" applyBorder="1" applyAlignment="1">
      <alignment horizontal="center" vertical="center"/>
    </xf>
    <xf numFmtId="164" fontId="0" fillId="3" borderId="1" xfId="0" applyNumberFormat="1" applyFill="1" applyBorder="1" applyAlignment="1">
      <alignment horizontal="center" vertical="center"/>
    </xf>
    <xf numFmtId="164" fontId="15" fillId="3"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43" fontId="0" fillId="0" borderId="1" xfId="1" applyFont="1" applyFill="1" applyBorder="1" applyAlignment="1">
      <alignment horizontal="center" vertical="center"/>
    </xf>
    <xf numFmtId="43" fontId="12" fillId="0" borderId="1" xfId="1" applyFont="1" applyFill="1" applyBorder="1" applyAlignment="1">
      <alignment horizontal="center" vertical="center" wrapText="1"/>
    </xf>
    <xf numFmtId="43" fontId="15" fillId="0" borderId="1" xfId="1" applyFont="1" applyFill="1" applyBorder="1" applyAlignment="1">
      <alignment horizontal="center" vertical="center"/>
    </xf>
    <xf numFmtId="0" fontId="0" fillId="0" borderId="0" xfId="0" applyFill="1" applyAlignment="1">
      <alignment horizontal="center" vertical="center"/>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view="pageBreakPreview" topLeftCell="A34" zoomScaleNormal="100" zoomScaleSheetLayoutView="100" workbookViewId="0">
      <selection activeCell="G3" sqref="G3"/>
    </sheetView>
  </sheetViews>
  <sheetFormatPr defaultColWidth="8.85546875" defaultRowHeight="12.75" x14ac:dyDescent="0.2"/>
  <cols>
    <col min="1" max="1" width="20.42578125" style="1" bestFit="1" customWidth="1"/>
    <col min="2" max="2" width="26.28515625" style="1" customWidth="1"/>
    <col min="3" max="3" width="12.85546875" style="1" customWidth="1"/>
    <col min="4" max="4" width="10" style="1" customWidth="1"/>
    <col min="5" max="5" width="12.140625" style="1" customWidth="1"/>
    <col min="6" max="6" width="10" style="1" customWidth="1"/>
    <col min="7" max="7" width="10.7109375" style="1" customWidth="1"/>
    <col min="8" max="8" width="9.7109375" style="1" customWidth="1"/>
    <col min="9" max="9" width="10.28515625" style="1" customWidth="1"/>
    <col min="10" max="16384" width="8.85546875" style="1"/>
  </cols>
  <sheetData>
    <row r="1" spans="1:9" ht="32.1" customHeight="1" x14ac:dyDescent="0.3">
      <c r="A1" s="84" t="s">
        <v>176</v>
      </c>
      <c r="B1" s="84"/>
      <c r="C1" s="84"/>
      <c r="D1" s="84"/>
      <c r="E1" s="84"/>
    </row>
    <row r="2" spans="1:9" x14ac:dyDescent="0.2">
      <c r="A2" s="41"/>
      <c r="B2" s="41"/>
      <c r="C2" s="41"/>
      <c r="D2" s="41"/>
      <c r="E2" s="42"/>
      <c r="I2" s="1" t="s">
        <v>67</v>
      </c>
    </row>
    <row r="3" spans="1:9" ht="63.75" x14ac:dyDescent="0.2">
      <c r="A3" s="14" t="s">
        <v>49</v>
      </c>
      <c r="B3" s="3" t="s">
        <v>0</v>
      </c>
      <c r="C3" s="3" t="s">
        <v>172</v>
      </c>
      <c r="D3" s="4" t="s">
        <v>48</v>
      </c>
      <c r="E3" s="3" t="s">
        <v>173</v>
      </c>
      <c r="F3" s="4" t="s">
        <v>48</v>
      </c>
      <c r="G3" s="3" t="s">
        <v>174</v>
      </c>
      <c r="H3" s="4" t="s">
        <v>48</v>
      </c>
      <c r="I3" s="3" t="s">
        <v>175</v>
      </c>
    </row>
    <row r="4" spans="1:9" x14ac:dyDescent="0.2">
      <c r="A4" s="11">
        <v>1</v>
      </c>
      <c r="B4" s="5">
        <v>2</v>
      </c>
      <c r="C4" s="5">
        <v>3</v>
      </c>
      <c r="D4" s="12">
        <v>4</v>
      </c>
      <c r="E4" s="5">
        <v>5</v>
      </c>
      <c r="F4" s="12">
        <v>6</v>
      </c>
      <c r="G4" s="5">
        <v>7</v>
      </c>
      <c r="H4" s="12">
        <v>8</v>
      </c>
      <c r="I4" s="5">
        <v>9</v>
      </c>
    </row>
    <row r="5" spans="1:9" ht="25.5" x14ac:dyDescent="0.2">
      <c r="A5" s="18" t="s">
        <v>68</v>
      </c>
      <c r="B5" s="19" t="s">
        <v>50</v>
      </c>
      <c r="C5" s="33">
        <v>500544</v>
      </c>
      <c r="D5" s="7">
        <f t="shared" ref="D5:D43" si="0">E5-C5</f>
        <v>54653</v>
      </c>
      <c r="E5" s="55">
        <v>555197</v>
      </c>
      <c r="F5" s="66">
        <f t="shared" ref="F5:F43" si="1">G5-E5</f>
        <v>23270.599999999977</v>
      </c>
      <c r="G5" s="65">
        <v>578467.6</v>
      </c>
      <c r="H5" s="68">
        <f t="shared" ref="H5:H43" si="2">I5-G5</f>
        <v>-23.5</v>
      </c>
      <c r="I5" s="65">
        <v>578444.1</v>
      </c>
    </row>
    <row r="6" spans="1:9" ht="25.5" x14ac:dyDescent="0.2">
      <c r="A6" s="18" t="s">
        <v>69</v>
      </c>
      <c r="B6" s="19" t="s">
        <v>51</v>
      </c>
      <c r="C6" s="33">
        <v>315826</v>
      </c>
      <c r="D6" s="7">
        <f t="shared" si="0"/>
        <v>35000</v>
      </c>
      <c r="E6" s="56">
        <v>350826</v>
      </c>
      <c r="F6" s="66">
        <f t="shared" si="1"/>
        <v>0</v>
      </c>
      <c r="G6" s="65">
        <v>350826</v>
      </c>
      <c r="H6" s="68">
        <f t="shared" si="2"/>
        <v>0</v>
      </c>
      <c r="I6" s="65">
        <v>350826</v>
      </c>
    </row>
    <row r="7" spans="1:9" ht="25.5" x14ac:dyDescent="0.2">
      <c r="A7" s="26" t="s">
        <v>70</v>
      </c>
      <c r="B7" s="27" t="s">
        <v>52</v>
      </c>
      <c r="C7" s="35">
        <v>315826</v>
      </c>
      <c r="D7" s="9">
        <f t="shared" si="0"/>
        <v>35000</v>
      </c>
      <c r="E7" s="57">
        <v>350826</v>
      </c>
      <c r="F7" s="66">
        <f t="shared" si="1"/>
        <v>0</v>
      </c>
      <c r="G7" s="64">
        <v>350826</v>
      </c>
      <c r="H7" s="68">
        <f t="shared" si="2"/>
        <v>0</v>
      </c>
      <c r="I7" s="64">
        <v>350826</v>
      </c>
    </row>
    <row r="8" spans="1:9" ht="63.75" x14ac:dyDescent="0.2">
      <c r="A8" s="20" t="s">
        <v>71</v>
      </c>
      <c r="B8" s="21" t="s">
        <v>53</v>
      </c>
      <c r="C8" s="33">
        <v>13612</v>
      </c>
      <c r="D8" s="9">
        <f t="shared" si="0"/>
        <v>0</v>
      </c>
      <c r="E8" s="56">
        <v>13612</v>
      </c>
      <c r="F8" s="66">
        <f t="shared" si="1"/>
        <v>0</v>
      </c>
      <c r="G8" s="64">
        <v>13612</v>
      </c>
      <c r="H8" s="68">
        <f t="shared" si="2"/>
        <v>0</v>
      </c>
      <c r="I8" s="64">
        <v>13612</v>
      </c>
    </row>
    <row r="9" spans="1:9" ht="51" x14ac:dyDescent="0.2">
      <c r="A9" s="22" t="s">
        <v>84</v>
      </c>
      <c r="B9" s="23" t="s">
        <v>54</v>
      </c>
      <c r="C9" s="36">
        <v>13612</v>
      </c>
      <c r="D9" s="9">
        <f t="shared" si="0"/>
        <v>0</v>
      </c>
      <c r="E9" s="58">
        <v>13612</v>
      </c>
      <c r="F9" s="66">
        <f t="shared" si="1"/>
        <v>0</v>
      </c>
      <c r="G9" s="64">
        <v>13612</v>
      </c>
      <c r="H9" s="68">
        <f t="shared" si="2"/>
        <v>0</v>
      </c>
      <c r="I9" s="64">
        <v>13612</v>
      </c>
    </row>
    <row r="10" spans="1:9" ht="25.5" x14ac:dyDescent="0.2">
      <c r="A10" s="20" t="s">
        <v>87</v>
      </c>
      <c r="B10" s="21" t="s">
        <v>88</v>
      </c>
      <c r="C10" s="33">
        <v>105191</v>
      </c>
      <c r="D10" s="7">
        <f t="shared" si="0"/>
        <v>4600</v>
      </c>
      <c r="E10" s="56">
        <v>109791</v>
      </c>
      <c r="F10" s="66">
        <f t="shared" si="1"/>
        <v>11760</v>
      </c>
      <c r="G10" s="65">
        <v>121551</v>
      </c>
      <c r="H10" s="68">
        <f t="shared" si="2"/>
        <v>0</v>
      </c>
      <c r="I10" s="65">
        <v>121551</v>
      </c>
    </row>
    <row r="11" spans="1:9" ht="38.25" x14ac:dyDescent="0.2">
      <c r="A11" s="24" t="s">
        <v>90</v>
      </c>
      <c r="B11" s="25" t="s">
        <v>91</v>
      </c>
      <c r="C11" s="34">
        <v>101176</v>
      </c>
      <c r="D11" s="9">
        <f t="shared" si="0"/>
        <v>3000</v>
      </c>
      <c r="E11" s="59">
        <v>104176</v>
      </c>
      <c r="F11" s="66">
        <f t="shared" si="1"/>
        <v>11460</v>
      </c>
      <c r="G11" s="64">
        <v>115636</v>
      </c>
      <c r="H11" s="68">
        <f t="shared" si="2"/>
        <v>0</v>
      </c>
      <c r="I11" s="64">
        <v>115636</v>
      </c>
    </row>
    <row r="12" spans="1:9" ht="25.5" x14ac:dyDescent="0.2">
      <c r="A12" s="24" t="s">
        <v>92</v>
      </c>
      <c r="B12" s="25" t="s">
        <v>93</v>
      </c>
      <c r="C12" s="34">
        <v>983</v>
      </c>
      <c r="D12" s="9">
        <f t="shared" si="0"/>
        <v>0</v>
      </c>
      <c r="E12" s="59">
        <v>983</v>
      </c>
      <c r="F12" s="66">
        <f t="shared" si="1"/>
        <v>0</v>
      </c>
      <c r="G12" s="64">
        <v>983</v>
      </c>
      <c r="H12" s="68">
        <f t="shared" si="2"/>
        <v>0</v>
      </c>
      <c r="I12" s="64">
        <v>983</v>
      </c>
    </row>
    <row r="13" spans="1:9" ht="38.25" x14ac:dyDescent="0.2">
      <c r="A13" s="22" t="s">
        <v>94</v>
      </c>
      <c r="B13" s="23" t="s">
        <v>95</v>
      </c>
      <c r="C13" s="36">
        <v>3032</v>
      </c>
      <c r="D13" s="9">
        <f t="shared" si="0"/>
        <v>1600</v>
      </c>
      <c r="E13" s="58">
        <v>4632</v>
      </c>
      <c r="F13" s="66">
        <f t="shared" si="1"/>
        <v>300</v>
      </c>
      <c r="G13" s="64">
        <v>4932</v>
      </c>
      <c r="H13" s="68">
        <f t="shared" si="2"/>
        <v>0</v>
      </c>
      <c r="I13" s="64">
        <v>4932</v>
      </c>
    </row>
    <row r="14" spans="1:9" s="2" customFormat="1" x14ac:dyDescent="0.2">
      <c r="A14" s="29" t="s">
        <v>63</v>
      </c>
      <c r="B14" s="30" t="s">
        <v>64</v>
      </c>
      <c r="C14" s="33">
        <v>35997</v>
      </c>
      <c r="D14" s="7">
        <f t="shared" si="0"/>
        <v>0</v>
      </c>
      <c r="E14" s="56">
        <v>35997</v>
      </c>
      <c r="F14" s="67">
        <f t="shared" si="1"/>
        <v>1350</v>
      </c>
      <c r="G14" s="65">
        <v>37347</v>
      </c>
      <c r="H14" s="69">
        <f t="shared" si="2"/>
        <v>0</v>
      </c>
      <c r="I14" s="65">
        <v>37347</v>
      </c>
    </row>
    <row r="15" spans="1:9" ht="25.5" x14ac:dyDescent="0.2">
      <c r="A15" s="3" t="s">
        <v>96</v>
      </c>
      <c r="B15" s="28" t="s">
        <v>97</v>
      </c>
      <c r="C15" s="34">
        <v>7790</v>
      </c>
      <c r="D15" s="9">
        <f t="shared" si="0"/>
        <v>0</v>
      </c>
      <c r="E15" s="59">
        <v>7790</v>
      </c>
      <c r="F15" s="66">
        <f t="shared" si="1"/>
        <v>850</v>
      </c>
      <c r="G15" s="64">
        <v>8640</v>
      </c>
      <c r="H15" s="68">
        <f t="shared" si="2"/>
        <v>500</v>
      </c>
      <c r="I15" s="64">
        <v>9140</v>
      </c>
    </row>
    <row r="16" spans="1:9" x14ac:dyDescent="0.2">
      <c r="A16" s="3" t="s">
        <v>98</v>
      </c>
      <c r="B16" s="28" t="s">
        <v>99</v>
      </c>
      <c r="C16" s="34">
        <v>28207</v>
      </c>
      <c r="D16" s="9">
        <f t="shared" si="0"/>
        <v>0</v>
      </c>
      <c r="E16" s="59">
        <v>28207</v>
      </c>
      <c r="F16" s="66">
        <f t="shared" si="1"/>
        <v>500</v>
      </c>
      <c r="G16" s="64">
        <v>28707</v>
      </c>
      <c r="H16" s="68">
        <f t="shared" si="2"/>
        <v>-500</v>
      </c>
      <c r="I16" s="64">
        <v>28207</v>
      </c>
    </row>
    <row r="17" spans="1:9" s="2" customFormat="1" ht="25.5" x14ac:dyDescent="0.2">
      <c r="A17" s="29" t="s">
        <v>65</v>
      </c>
      <c r="B17" s="30" t="s">
        <v>66</v>
      </c>
      <c r="C17" s="33">
        <v>7923</v>
      </c>
      <c r="D17" s="7">
        <f t="shared" si="0"/>
        <v>0</v>
      </c>
      <c r="E17" s="56">
        <v>7923</v>
      </c>
      <c r="F17" s="67">
        <f t="shared" si="1"/>
        <v>3300</v>
      </c>
      <c r="G17" s="65">
        <v>11223</v>
      </c>
      <c r="H17" s="69">
        <f t="shared" si="2"/>
        <v>0</v>
      </c>
      <c r="I17" s="65">
        <v>11223</v>
      </c>
    </row>
    <row r="18" spans="1:9" ht="89.25" x14ac:dyDescent="0.2">
      <c r="A18" s="31" t="s">
        <v>75</v>
      </c>
      <c r="B18" s="32" t="s">
        <v>55</v>
      </c>
      <c r="C18" s="38">
        <v>17048</v>
      </c>
      <c r="D18" s="7">
        <f t="shared" si="0"/>
        <v>158</v>
      </c>
      <c r="E18" s="60">
        <v>17206</v>
      </c>
      <c r="F18" s="66">
        <f t="shared" si="1"/>
        <v>2449.7999999999993</v>
      </c>
      <c r="G18" s="65">
        <v>19655.8</v>
      </c>
      <c r="H18" s="68">
        <f t="shared" si="2"/>
        <v>0</v>
      </c>
      <c r="I18" s="65">
        <v>19655.8</v>
      </c>
    </row>
    <row r="19" spans="1:9" ht="130.9" customHeight="1" x14ac:dyDescent="0.2">
      <c r="A19" s="24" t="s">
        <v>73</v>
      </c>
      <c r="B19" s="25" t="s">
        <v>74</v>
      </c>
      <c r="C19" s="37">
        <v>15488</v>
      </c>
      <c r="D19" s="9">
        <f t="shared" si="0"/>
        <v>158</v>
      </c>
      <c r="E19" s="61">
        <v>15646</v>
      </c>
      <c r="F19" s="66">
        <f t="shared" si="1"/>
        <v>1920</v>
      </c>
      <c r="G19" s="64">
        <v>17566</v>
      </c>
      <c r="H19" s="68">
        <f t="shared" si="2"/>
        <v>0</v>
      </c>
      <c r="I19" s="64">
        <v>17566</v>
      </c>
    </row>
    <row r="20" spans="1:9" ht="124.35" customHeight="1" x14ac:dyDescent="0.2">
      <c r="A20" s="24" t="s">
        <v>72</v>
      </c>
      <c r="B20" s="25" t="s">
        <v>56</v>
      </c>
      <c r="C20" s="37">
        <v>1560</v>
      </c>
      <c r="D20" s="9">
        <f t="shared" si="0"/>
        <v>0</v>
      </c>
      <c r="E20" s="61">
        <v>1560</v>
      </c>
      <c r="F20" s="66">
        <f t="shared" si="1"/>
        <v>529.80000000000018</v>
      </c>
      <c r="G20" s="64">
        <v>2089.8000000000002</v>
      </c>
      <c r="H20" s="68">
        <f t="shared" si="2"/>
        <v>0</v>
      </c>
      <c r="I20" s="64">
        <v>2089.8000000000002</v>
      </c>
    </row>
    <row r="21" spans="1:9" s="2" customFormat="1" ht="51" x14ac:dyDescent="0.2">
      <c r="A21" s="20" t="s">
        <v>59</v>
      </c>
      <c r="B21" s="21" t="s">
        <v>60</v>
      </c>
      <c r="C21" s="10">
        <v>185.4</v>
      </c>
      <c r="D21" s="7">
        <f t="shared" si="0"/>
        <v>0</v>
      </c>
      <c r="E21" s="55">
        <v>185.4</v>
      </c>
      <c r="F21" s="67">
        <f t="shared" si="1"/>
        <v>0</v>
      </c>
      <c r="G21" s="65">
        <v>185.4</v>
      </c>
      <c r="H21" s="69">
        <f t="shared" si="2"/>
        <v>0</v>
      </c>
      <c r="I21" s="65">
        <v>185.4</v>
      </c>
    </row>
    <row r="22" spans="1:9" ht="39" thickBot="1" x14ac:dyDescent="0.25">
      <c r="A22" s="24" t="s">
        <v>61</v>
      </c>
      <c r="B22" s="25" t="s">
        <v>62</v>
      </c>
      <c r="C22" s="37">
        <v>185.4</v>
      </c>
      <c r="D22" s="9">
        <f t="shared" si="0"/>
        <v>0</v>
      </c>
      <c r="E22" s="61">
        <v>185.4</v>
      </c>
      <c r="F22" s="66">
        <f t="shared" si="1"/>
        <v>0</v>
      </c>
      <c r="G22" s="64">
        <v>185.4</v>
      </c>
      <c r="H22" s="68">
        <f t="shared" si="2"/>
        <v>0</v>
      </c>
      <c r="I22" s="64">
        <v>185.4</v>
      </c>
    </row>
    <row r="23" spans="1:9" ht="51.75" thickBot="1" x14ac:dyDescent="0.25">
      <c r="A23" s="45" t="s">
        <v>100</v>
      </c>
      <c r="B23" s="43" t="s">
        <v>101</v>
      </c>
      <c r="C23" s="37">
        <v>1400</v>
      </c>
      <c r="D23" s="9">
        <f t="shared" si="0"/>
        <v>0</v>
      </c>
      <c r="E23" s="61">
        <v>1400</v>
      </c>
      <c r="F23" s="66">
        <f t="shared" si="1"/>
        <v>0</v>
      </c>
      <c r="G23" s="64">
        <v>1400</v>
      </c>
      <c r="H23" s="68">
        <f t="shared" si="2"/>
        <v>0</v>
      </c>
      <c r="I23" s="64">
        <v>1400</v>
      </c>
    </row>
    <row r="24" spans="1:9" ht="26.25" thickBot="1" x14ac:dyDescent="0.25">
      <c r="A24" s="46" t="s">
        <v>102</v>
      </c>
      <c r="B24" s="44" t="s">
        <v>103</v>
      </c>
      <c r="C24" s="37">
        <v>520</v>
      </c>
      <c r="D24" s="9">
        <f t="shared" si="0"/>
        <v>0</v>
      </c>
      <c r="E24" s="61">
        <v>520</v>
      </c>
      <c r="F24" s="66">
        <f t="shared" si="1"/>
        <v>0</v>
      </c>
      <c r="G24" s="64">
        <v>520</v>
      </c>
      <c r="H24" s="68">
        <f t="shared" si="2"/>
        <v>0</v>
      </c>
      <c r="I24" s="64">
        <v>520</v>
      </c>
    </row>
    <row r="25" spans="1:9" ht="26.25" thickBot="1" x14ac:dyDescent="0.25">
      <c r="A25" s="46" t="s">
        <v>104</v>
      </c>
      <c r="B25" s="47" t="s">
        <v>105</v>
      </c>
      <c r="C25" s="37">
        <v>880</v>
      </c>
      <c r="D25" s="9">
        <f t="shared" si="0"/>
        <v>0</v>
      </c>
      <c r="E25" s="61">
        <v>880</v>
      </c>
      <c r="F25" s="66">
        <f t="shared" si="1"/>
        <v>0</v>
      </c>
      <c r="G25" s="64">
        <v>880</v>
      </c>
      <c r="H25" s="68">
        <f t="shared" si="2"/>
        <v>0</v>
      </c>
      <c r="I25" s="64">
        <v>880</v>
      </c>
    </row>
    <row r="26" spans="1:9" ht="51.75" thickBot="1" x14ac:dyDescent="0.25">
      <c r="A26" s="45" t="s">
        <v>106</v>
      </c>
      <c r="B26" s="43" t="s">
        <v>107</v>
      </c>
      <c r="C26" s="10">
        <v>2623</v>
      </c>
      <c r="D26" s="7">
        <f t="shared" si="0"/>
        <v>14895</v>
      </c>
      <c r="E26" s="55">
        <v>17518</v>
      </c>
      <c r="F26" s="66">
        <f t="shared" si="1"/>
        <v>2700</v>
      </c>
      <c r="G26" s="65">
        <v>20218</v>
      </c>
      <c r="H26" s="68">
        <f t="shared" si="2"/>
        <v>0</v>
      </c>
      <c r="I26" s="65">
        <v>20218</v>
      </c>
    </row>
    <row r="27" spans="1:9" ht="153.75" thickBot="1" x14ac:dyDescent="0.25">
      <c r="A27" s="46" t="s">
        <v>108</v>
      </c>
      <c r="B27" s="44" t="s">
        <v>109</v>
      </c>
      <c r="C27" s="48">
        <v>1923</v>
      </c>
      <c r="D27" s="9">
        <f t="shared" si="0"/>
        <v>10668</v>
      </c>
      <c r="E27" s="61">
        <v>12591</v>
      </c>
      <c r="F27" s="66">
        <f t="shared" si="1"/>
        <v>0</v>
      </c>
      <c r="G27" s="64">
        <v>12591</v>
      </c>
      <c r="H27" s="68">
        <f t="shared" si="2"/>
        <v>-870</v>
      </c>
      <c r="I27" s="64">
        <v>11721</v>
      </c>
    </row>
    <row r="28" spans="1:9" ht="102.75" thickBot="1" x14ac:dyDescent="0.25">
      <c r="A28" s="46" t="s">
        <v>110</v>
      </c>
      <c r="B28" s="44" t="s">
        <v>111</v>
      </c>
      <c r="C28" s="49">
        <v>700</v>
      </c>
      <c r="D28" s="9">
        <f t="shared" si="0"/>
        <v>4227</v>
      </c>
      <c r="E28" s="61">
        <v>4927</v>
      </c>
      <c r="F28" s="66">
        <f t="shared" si="1"/>
        <v>2700</v>
      </c>
      <c r="G28" s="64">
        <v>7627</v>
      </c>
      <c r="H28" s="68">
        <f t="shared" si="2"/>
        <v>870</v>
      </c>
      <c r="I28" s="64">
        <v>8497</v>
      </c>
    </row>
    <row r="29" spans="1:9" ht="26.25" thickBot="1" x14ac:dyDescent="0.25">
      <c r="A29" s="52" t="s">
        <v>112</v>
      </c>
      <c r="B29" s="50" t="s">
        <v>113</v>
      </c>
      <c r="C29" s="51">
        <v>576</v>
      </c>
      <c r="D29" s="7">
        <f t="shared" si="0"/>
        <v>0</v>
      </c>
      <c r="E29" s="55">
        <v>576</v>
      </c>
      <c r="F29" s="66">
        <f t="shared" si="1"/>
        <v>1177.9000000000001</v>
      </c>
      <c r="G29" s="65">
        <v>1753.9</v>
      </c>
      <c r="H29" s="68">
        <f t="shared" si="2"/>
        <v>0</v>
      </c>
      <c r="I29" s="65">
        <v>1753.9</v>
      </c>
    </row>
    <row r="30" spans="1:9" ht="59.85" customHeight="1" thickBot="1" x14ac:dyDescent="0.25">
      <c r="A30" s="46" t="s">
        <v>114</v>
      </c>
      <c r="B30" s="44" t="s">
        <v>115</v>
      </c>
      <c r="C30" s="53">
        <v>441</v>
      </c>
      <c r="D30" s="9">
        <f t="shared" si="0"/>
        <v>0</v>
      </c>
      <c r="E30" s="61">
        <v>441</v>
      </c>
      <c r="F30" s="66">
        <f t="shared" si="1"/>
        <v>1117</v>
      </c>
      <c r="G30" s="64">
        <v>1558</v>
      </c>
      <c r="H30" s="68">
        <f t="shared" si="2"/>
        <v>0</v>
      </c>
      <c r="I30" s="64">
        <v>1558</v>
      </c>
    </row>
    <row r="31" spans="1:9" ht="77.25" thickBot="1" x14ac:dyDescent="0.25">
      <c r="A31" s="46" t="s">
        <v>116</v>
      </c>
      <c r="B31" s="44" t="s">
        <v>117</v>
      </c>
      <c r="C31" s="49">
        <v>105</v>
      </c>
      <c r="D31" s="9">
        <f t="shared" si="0"/>
        <v>0</v>
      </c>
      <c r="E31" s="61">
        <v>105</v>
      </c>
      <c r="F31" s="66">
        <f t="shared" si="1"/>
        <v>10</v>
      </c>
      <c r="G31" s="64">
        <v>115</v>
      </c>
      <c r="H31" s="68">
        <f t="shared" si="2"/>
        <v>0</v>
      </c>
      <c r="I31" s="64">
        <v>115</v>
      </c>
    </row>
    <row r="32" spans="1:9" ht="153.75" thickBot="1" x14ac:dyDescent="0.25">
      <c r="A32" s="46" t="s">
        <v>122</v>
      </c>
      <c r="B32" s="44" t="s">
        <v>123</v>
      </c>
      <c r="C32" s="49">
        <v>0</v>
      </c>
      <c r="D32" s="9">
        <f t="shared" si="0"/>
        <v>0</v>
      </c>
      <c r="E32" s="61">
        <v>0</v>
      </c>
      <c r="F32" s="66">
        <f t="shared" si="1"/>
        <v>41.6</v>
      </c>
      <c r="G32" s="64">
        <v>41.6</v>
      </c>
      <c r="H32" s="68">
        <f t="shared" si="2"/>
        <v>0</v>
      </c>
      <c r="I32" s="64">
        <v>41.6</v>
      </c>
    </row>
    <row r="33" spans="1:9" ht="39" thickBot="1" x14ac:dyDescent="0.25">
      <c r="A33" s="46" t="s">
        <v>118</v>
      </c>
      <c r="B33" s="47" t="s">
        <v>119</v>
      </c>
      <c r="C33" s="49">
        <v>30</v>
      </c>
      <c r="D33" s="9">
        <f t="shared" si="0"/>
        <v>0</v>
      </c>
      <c r="E33" s="61">
        <v>30</v>
      </c>
      <c r="F33" s="66">
        <f t="shared" si="1"/>
        <v>0</v>
      </c>
      <c r="G33" s="64">
        <v>30</v>
      </c>
      <c r="H33" s="68">
        <f t="shared" si="2"/>
        <v>0</v>
      </c>
      <c r="I33" s="64">
        <v>30</v>
      </c>
    </row>
    <row r="34" spans="1:9" ht="26.25" thickBot="1" x14ac:dyDescent="0.25">
      <c r="A34" s="45" t="s">
        <v>120</v>
      </c>
      <c r="B34" s="43" t="s">
        <v>121</v>
      </c>
      <c r="C34" s="54">
        <v>162.6</v>
      </c>
      <c r="D34" s="7">
        <f t="shared" si="0"/>
        <v>0</v>
      </c>
      <c r="E34" s="55">
        <v>162.6</v>
      </c>
      <c r="F34" s="66">
        <f t="shared" si="1"/>
        <v>532.9</v>
      </c>
      <c r="G34" s="65">
        <v>695.5</v>
      </c>
      <c r="H34" s="68">
        <f t="shared" si="2"/>
        <v>-23.5</v>
      </c>
      <c r="I34" s="65">
        <v>672</v>
      </c>
    </row>
    <row r="35" spans="1:9" s="2" customFormat="1" ht="25.5" x14ac:dyDescent="0.2">
      <c r="A35" s="13" t="s">
        <v>44</v>
      </c>
      <c r="B35" s="13" t="s">
        <v>1</v>
      </c>
      <c r="C35" s="39">
        <v>910239.6</v>
      </c>
      <c r="D35" s="7">
        <f t="shared" si="0"/>
        <v>149058.70000000007</v>
      </c>
      <c r="E35" s="62">
        <v>1059298.3</v>
      </c>
      <c r="F35" s="67">
        <f t="shared" si="1"/>
        <v>25247.800000000047</v>
      </c>
      <c r="G35" s="65">
        <v>1084546.1000000001</v>
      </c>
      <c r="H35" s="69">
        <f t="shared" si="2"/>
        <v>-5757.9000000001397</v>
      </c>
      <c r="I35" s="65">
        <v>1078788.2</v>
      </c>
    </row>
    <row r="36" spans="1:9" s="2" customFormat="1" ht="63.75" x14ac:dyDescent="0.2">
      <c r="A36" s="13" t="s">
        <v>45</v>
      </c>
      <c r="B36" s="13" t="s">
        <v>2</v>
      </c>
      <c r="C36" s="39">
        <v>910239.6</v>
      </c>
      <c r="D36" s="7">
        <f t="shared" si="0"/>
        <v>148668.70000000007</v>
      </c>
      <c r="E36" s="62">
        <v>1058908.3</v>
      </c>
      <c r="F36" s="67">
        <f t="shared" si="1"/>
        <v>6300.5</v>
      </c>
      <c r="G36" s="65">
        <v>1065208.8</v>
      </c>
      <c r="H36" s="69">
        <f t="shared" si="2"/>
        <v>7426.3999999999069</v>
      </c>
      <c r="I36" s="65">
        <v>1072635.2</v>
      </c>
    </row>
    <row r="37" spans="1:9" ht="38.25" x14ac:dyDescent="0.2">
      <c r="A37" s="15" t="s">
        <v>78</v>
      </c>
      <c r="B37" s="15" t="s">
        <v>3</v>
      </c>
      <c r="C37" s="40">
        <v>158584</v>
      </c>
      <c r="D37" s="9">
        <f t="shared" si="0"/>
        <v>1500</v>
      </c>
      <c r="E37" s="63">
        <v>160084</v>
      </c>
      <c r="F37" s="66">
        <f t="shared" si="1"/>
        <v>0</v>
      </c>
      <c r="G37" s="64">
        <v>160084</v>
      </c>
      <c r="H37" s="68">
        <f t="shared" si="2"/>
        <v>23500</v>
      </c>
      <c r="I37" s="64">
        <v>183584</v>
      </c>
    </row>
    <row r="38" spans="1:9" ht="51" x14ac:dyDescent="0.2">
      <c r="A38" s="15" t="s">
        <v>79</v>
      </c>
      <c r="B38" s="15" t="s">
        <v>82</v>
      </c>
      <c r="C38" s="40">
        <v>219657.8</v>
      </c>
      <c r="D38" s="9">
        <f t="shared" si="0"/>
        <v>134208</v>
      </c>
      <c r="E38" s="63">
        <v>353865.8</v>
      </c>
      <c r="F38" s="66">
        <f t="shared" si="1"/>
        <v>-25658.799999999988</v>
      </c>
      <c r="G38" s="64">
        <v>328207</v>
      </c>
      <c r="H38" s="68">
        <f t="shared" si="2"/>
        <v>-11659.400000000023</v>
      </c>
      <c r="I38" s="64">
        <v>316547.59999999998</v>
      </c>
    </row>
    <row r="39" spans="1:9" ht="38.25" x14ac:dyDescent="0.2">
      <c r="A39" s="15" t="s">
        <v>80</v>
      </c>
      <c r="B39" s="15" t="s">
        <v>83</v>
      </c>
      <c r="C39" s="40">
        <v>510346.8</v>
      </c>
      <c r="D39" s="9">
        <f t="shared" si="0"/>
        <v>10960.700000000012</v>
      </c>
      <c r="E39" s="63">
        <v>521307.5</v>
      </c>
      <c r="F39" s="66">
        <f t="shared" si="1"/>
        <v>14081.5</v>
      </c>
      <c r="G39" s="64">
        <v>535389</v>
      </c>
      <c r="H39" s="68">
        <f t="shared" si="2"/>
        <v>-761.40000000002328</v>
      </c>
      <c r="I39" s="64">
        <v>534627.6</v>
      </c>
    </row>
    <row r="40" spans="1:9" ht="25.5" x14ac:dyDescent="0.2">
      <c r="A40" s="15" t="s">
        <v>81</v>
      </c>
      <c r="B40" s="15" t="s">
        <v>4</v>
      </c>
      <c r="C40" s="40">
        <v>21651</v>
      </c>
      <c r="D40" s="9">
        <f t="shared" si="0"/>
        <v>2000</v>
      </c>
      <c r="E40" s="63">
        <v>23651</v>
      </c>
      <c r="F40" s="66">
        <f t="shared" si="1"/>
        <v>17877.800000000003</v>
      </c>
      <c r="G40" s="64">
        <v>41528.800000000003</v>
      </c>
      <c r="H40" s="68">
        <f t="shared" si="2"/>
        <v>-3652.8000000000029</v>
      </c>
      <c r="I40" s="64">
        <v>37876</v>
      </c>
    </row>
    <row r="41" spans="1:9" s="2" customFormat="1" ht="51" x14ac:dyDescent="0.2">
      <c r="A41" s="13" t="s">
        <v>76</v>
      </c>
      <c r="B41" s="13" t="s">
        <v>77</v>
      </c>
      <c r="C41" s="39">
        <v>0</v>
      </c>
      <c r="D41" s="7">
        <f t="shared" si="0"/>
        <v>390</v>
      </c>
      <c r="E41" s="62">
        <v>390</v>
      </c>
      <c r="F41" s="67">
        <f t="shared" si="1"/>
        <v>18947.3</v>
      </c>
      <c r="G41" s="65">
        <v>19337.3</v>
      </c>
      <c r="H41" s="69">
        <f t="shared" si="2"/>
        <v>-13184.3</v>
      </c>
      <c r="I41" s="65">
        <v>6153</v>
      </c>
    </row>
    <row r="42" spans="1:9" s="2" customFormat="1" ht="25.5" x14ac:dyDescent="0.2">
      <c r="A42" s="17" t="s">
        <v>46</v>
      </c>
      <c r="B42" s="16" t="s">
        <v>5</v>
      </c>
      <c r="C42" s="39">
        <v>0</v>
      </c>
      <c r="D42" s="7">
        <f t="shared" si="0"/>
        <v>0</v>
      </c>
      <c r="E42" s="62">
        <v>0</v>
      </c>
      <c r="F42" s="67">
        <f t="shared" si="1"/>
        <v>0</v>
      </c>
      <c r="G42" s="65">
        <v>0</v>
      </c>
      <c r="H42" s="69">
        <f t="shared" si="2"/>
        <v>0</v>
      </c>
      <c r="I42" s="65">
        <v>0</v>
      </c>
    </row>
    <row r="43" spans="1:9" s="2" customFormat="1" x14ac:dyDescent="0.2">
      <c r="A43" s="13"/>
      <c r="B43" s="13" t="s">
        <v>47</v>
      </c>
      <c r="C43" s="39">
        <v>1410783.6</v>
      </c>
      <c r="D43" s="7">
        <f t="shared" si="0"/>
        <v>203711.69999999995</v>
      </c>
      <c r="E43" s="62">
        <v>1614495.3</v>
      </c>
      <c r="F43" s="67">
        <f t="shared" si="1"/>
        <v>48518.399999999907</v>
      </c>
      <c r="G43" s="65">
        <v>1663013.7</v>
      </c>
      <c r="H43" s="69">
        <f t="shared" si="2"/>
        <v>-5781.3999999999069</v>
      </c>
      <c r="I43" s="65">
        <v>1657232.3</v>
      </c>
    </row>
  </sheetData>
  <mergeCells count="1">
    <mergeCell ref="A1:E1"/>
  </mergeCells>
  <pageMargins left="0.98425196850393704" right="0.39370078740157483" top="0.15748031496062992" bottom="0.15748031496062992" header="0.31496062992125984" footer="0.31496062992125984"/>
  <pageSetup paperSize="9" fitToHeight="10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9"/>
  <sheetViews>
    <sheetView tabSelected="1" view="pageBreakPreview" topLeftCell="H35" zoomScaleNormal="100" zoomScaleSheetLayoutView="100" workbookViewId="0">
      <selection activeCell="M46" sqref="M46"/>
    </sheetView>
  </sheetViews>
  <sheetFormatPr defaultColWidth="8.85546875" defaultRowHeight="15" x14ac:dyDescent="0.25"/>
  <cols>
    <col min="1" max="1" width="45.28515625" customWidth="1"/>
    <col min="2" max="2" width="8.28515625" customWidth="1"/>
    <col min="3" max="3" width="15.42578125" customWidth="1"/>
    <col min="4" max="4" width="17" customWidth="1"/>
    <col min="5" max="5" width="20" customWidth="1"/>
    <col min="6" max="6" width="13.7109375" customWidth="1"/>
    <col min="7" max="7" width="19.140625" customWidth="1"/>
    <col min="8" max="8" width="15.5703125" customWidth="1"/>
    <col min="9" max="9" width="19.42578125" customWidth="1"/>
    <col min="10" max="10" width="12.7109375" customWidth="1"/>
    <col min="11" max="11" width="17.5703125" style="102" customWidth="1"/>
  </cols>
  <sheetData>
    <row r="1" spans="1:11" ht="16.5" x14ac:dyDescent="0.25">
      <c r="A1" s="86" t="s">
        <v>180</v>
      </c>
      <c r="B1" s="86"/>
      <c r="C1" s="86"/>
      <c r="D1" s="86"/>
      <c r="E1" s="86"/>
      <c r="F1" s="86"/>
      <c r="G1" s="86"/>
      <c r="H1" s="86"/>
      <c r="I1" s="86"/>
    </row>
    <row r="2" spans="1:11" x14ac:dyDescent="0.25">
      <c r="K2" s="102" t="s">
        <v>124</v>
      </c>
    </row>
    <row r="3" spans="1:11" ht="15" customHeight="1" x14ac:dyDescent="0.25">
      <c r="A3" s="87" t="s">
        <v>0</v>
      </c>
      <c r="B3" s="88" t="s">
        <v>125</v>
      </c>
      <c r="C3" s="88" t="s">
        <v>126</v>
      </c>
      <c r="D3" s="90" t="s">
        <v>127</v>
      </c>
      <c r="E3" s="88" t="s">
        <v>177</v>
      </c>
      <c r="F3" s="90" t="s">
        <v>127</v>
      </c>
      <c r="G3" s="88" t="s">
        <v>178</v>
      </c>
      <c r="H3" s="90" t="s">
        <v>127</v>
      </c>
      <c r="I3" s="88" t="s">
        <v>179</v>
      </c>
      <c r="J3" s="93" t="s">
        <v>127</v>
      </c>
      <c r="K3" s="96" t="s">
        <v>181</v>
      </c>
    </row>
    <row r="4" spans="1:11" ht="57.6" customHeight="1" x14ac:dyDescent="0.25">
      <c r="A4" s="87"/>
      <c r="B4" s="89"/>
      <c r="C4" s="89"/>
      <c r="D4" s="91"/>
      <c r="E4" s="89"/>
      <c r="F4" s="91"/>
      <c r="G4" s="89"/>
      <c r="H4" s="91"/>
      <c r="I4" s="89"/>
      <c r="J4" s="93"/>
      <c r="K4" s="96"/>
    </row>
    <row r="5" spans="1:11" x14ac:dyDescent="0.25">
      <c r="A5" s="70">
        <v>1</v>
      </c>
      <c r="B5" s="70">
        <v>2</v>
      </c>
      <c r="C5" s="70">
        <v>3</v>
      </c>
      <c r="D5" s="80">
        <v>4</v>
      </c>
      <c r="E5" s="70">
        <v>5</v>
      </c>
      <c r="F5" s="80">
        <v>6</v>
      </c>
      <c r="G5" s="70">
        <v>7</v>
      </c>
      <c r="H5" s="80">
        <v>8</v>
      </c>
      <c r="I5" s="70">
        <v>9</v>
      </c>
      <c r="J5" s="80">
        <v>10</v>
      </c>
      <c r="K5" s="98">
        <v>11</v>
      </c>
    </row>
    <row r="6" spans="1:11" ht="15.75" x14ac:dyDescent="0.25">
      <c r="A6" s="6" t="s">
        <v>6</v>
      </c>
      <c r="B6" s="71" t="s">
        <v>128</v>
      </c>
      <c r="C6" s="72">
        <f>C7+C8+C9+C10+C11+C12+C13</f>
        <v>91247.6</v>
      </c>
      <c r="D6" s="81">
        <f t="shared" ref="D6:K6" si="0">D7+D8+D9+D10+D11+D12+D13</f>
        <v>166.69999999999891</v>
      </c>
      <c r="E6" s="72">
        <f t="shared" si="0"/>
        <v>91414.3</v>
      </c>
      <c r="F6" s="81">
        <f t="shared" si="0"/>
        <v>2849.9000000000015</v>
      </c>
      <c r="G6" s="72">
        <f t="shared" si="0"/>
        <v>94264.2</v>
      </c>
      <c r="H6" s="81">
        <f t="shared" si="0"/>
        <v>134.40000000000555</v>
      </c>
      <c r="I6" s="72">
        <f t="shared" si="0"/>
        <v>94398.6</v>
      </c>
      <c r="J6" s="81">
        <f>J7+J8+J9+J10+J11+J12+J13</f>
        <v>2221.9999999999914</v>
      </c>
      <c r="K6" s="97">
        <f>K7+K8+K9+K10+K11+K12+K13</f>
        <v>96620.6</v>
      </c>
    </row>
    <row r="7" spans="1:11" ht="39" x14ac:dyDescent="0.25">
      <c r="A7" s="8" t="s">
        <v>7</v>
      </c>
      <c r="B7" s="73" t="s">
        <v>129</v>
      </c>
      <c r="C7" s="74">
        <v>2188.9</v>
      </c>
      <c r="D7" s="82">
        <f>E7-C7</f>
        <v>0</v>
      </c>
      <c r="E7" s="74">
        <v>2188.9</v>
      </c>
      <c r="F7" s="82">
        <f>G7-E7</f>
        <v>225</v>
      </c>
      <c r="G7" s="74">
        <v>2413.9</v>
      </c>
      <c r="H7" s="82">
        <f>I7-G7</f>
        <v>10.900000000000091</v>
      </c>
      <c r="I7" s="74">
        <v>2424.8000000000002</v>
      </c>
      <c r="J7" s="94">
        <f>K7-I7</f>
        <v>199.5</v>
      </c>
      <c r="K7" s="99">
        <v>2624.3</v>
      </c>
    </row>
    <row r="8" spans="1:11" ht="51.75" x14ac:dyDescent="0.25">
      <c r="A8" s="8" t="s">
        <v>8</v>
      </c>
      <c r="B8" s="73" t="s">
        <v>130</v>
      </c>
      <c r="C8" s="74">
        <v>3023.1</v>
      </c>
      <c r="D8" s="82">
        <f>E8-C8</f>
        <v>294.59999999999991</v>
      </c>
      <c r="E8" s="74">
        <v>3317.7</v>
      </c>
      <c r="F8" s="82">
        <f t="shared" ref="F8:F13" si="1">G8-E8</f>
        <v>240</v>
      </c>
      <c r="G8" s="74">
        <v>3557.7</v>
      </c>
      <c r="H8" s="82">
        <f t="shared" ref="H8:H13" si="2">I8-G8</f>
        <v>40</v>
      </c>
      <c r="I8" s="74">
        <v>3597.7</v>
      </c>
      <c r="J8" s="94">
        <f t="shared" ref="J8:J47" si="3">K8-I8</f>
        <v>140.90000000000009</v>
      </c>
      <c r="K8" s="99">
        <v>3738.6</v>
      </c>
    </row>
    <row r="9" spans="1:11" ht="51.75" x14ac:dyDescent="0.25">
      <c r="A9" s="8" t="s">
        <v>9</v>
      </c>
      <c r="B9" s="73" t="s">
        <v>131</v>
      </c>
      <c r="C9" s="74">
        <v>43927</v>
      </c>
      <c r="D9" s="82">
        <f t="shared" ref="D9:D13" si="4">E9-C9</f>
        <v>3956.5999999999985</v>
      </c>
      <c r="E9" s="74">
        <v>47883.6</v>
      </c>
      <c r="F9" s="82">
        <f t="shared" si="1"/>
        <v>2194.9000000000015</v>
      </c>
      <c r="G9" s="74">
        <v>50078.5</v>
      </c>
      <c r="H9" s="82">
        <f t="shared" si="2"/>
        <v>-337.19999999999709</v>
      </c>
      <c r="I9" s="74">
        <v>49741.3</v>
      </c>
      <c r="J9" s="94">
        <f t="shared" si="3"/>
        <v>2296.3999999999942</v>
      </c>
      <c r="K9" s="99">
        <v>52037.7</v>
      </c>
    </row>
    <row r="10" spans="1:11" ht="15.75" x14ac:dyDescent="0.25">
      <c r="A10" s="8" t="s">
        <v>10</v>
      </c>
      <c r="B10" s="73" t="s">
        <v>132</v>
      </c>
      <c r="C10" s="74">
        <v>0</v>
      </c>
      <c r="D10" s="82">
        <f t="shared" si="4"/>
        <v>0</v>
      </c>
      <c r="E10" s="74">
        <v>0</v>
      </c>
      <c r="F10" s="82">
        <f t="shared" si="1"/>
        <v>0</v>
      </c>
      <c r="G10" s="74">
        <v>0</v>
      </c>
      <c r="H10" s="82">
        <f t="shared" si="2"/>
        <v>0</v>
      </c>
      <c r="I10" s="74">
        <v>0</v>
      </c>
      <c r="J10" s="94">
        <f t="shared" si="3"/>
        <v>0</v>
      </c>
      <c r="K10" s="99">
        <v>0</v>
      </c>
    </row>
    <row r="11" spans="1:11" ht="39" x14ac:dyDescent="0.25">
      <c r="A11" s="8" t="s">
        <v>11</v>
      </c>
      <c r="B11" s="73" t="s">
        <v>133</v>
      </c>
      <c r="C11" s="74">
        <v>11459.8</v>
      </c>
      <c r="D11" s="82">
        <f t="shared" si="4"/>
        <v>1850</v>
      </c>
      <c r="E11" s="74">
        <v>13309.8</v>
      </c>
      <c r="F11" s="82">
        <f t="shared" si="1"/>
        <v>190</v>
      </c>
      <c r="G11" s="74">
        <v>13499.8</v>
      </c>
      <c r="H11" s="82">
        <f t="shared" si="2"/>
        <v>652.10000000000036</v>
      </c>
      <c r="I11" s="74">
        <v>14151.9</v>
      </c>
      <c r="J11" s="94">
        <f t="shared" si="3"/>
        <v>997</v>
      </c>
      <c r="K11" s="99">
        <v>15148.9</v>
      </c>
    </row>
    <row r="12" spans="1:11" ht="15.75" x14ac:dyDescent="0.25">
      <c r="A12" s="8" t="s">
        <v>12</v>
      </c>
      <c r="B12" s="73" t="s">
        <v>134</v>
      </c>
      <c r="C12" s="74">
        <v>0</v>
      </c>
      <c r="D12" s="82">
        <f t="shared" si="4"/>
        <v>0</v>
      </c>
      <c r="E12" s="74">
        <v>0</v>
      </c>
      <c r="F12" s="82">
        <f t="shared" si="1"/>
        <v>0</v>
      </c>
      <c r="G12" s="74">
        <v>0</v>
      </c>
      <c r="H12" s="82">
        <f t="shared" si="2"/>
        <v>0</v>
      </c>
      <c r="I12" s="74">
        <v>0</v>
      </c>
      <c r="J12" s="94">
        <f t="shared" si="3"/>
        <v>0</v>
      </c>
      <c r="K12" s="99"/>
    </row>
    <row r="13" spans="1:11" ht="15.75" x14ac:dyDescent="0.25">
      <c r="A13" s="8" t="s">
        <v>13</v>
      </c>
      <c r="B13" s="73" t="s">
        <v>135</v>
      </c>
      <c r="C13" s="74">
        <v>30648.799999999999</v>
      </c>
      <c r="D13" s="82">
        <f t="shared" si="4"/>
        <v>-5934.5</v>
      </c>
      <c r="E13" s="74">
        <v>24714.3</v>
      </c>
      <c r="F13" s="82">
        <f t="shared" si="1"/>
        <v>0</v>
      </c>
      <c r="G13" s="74">
        <v>24714.3</v>
      </c>
      <c r="H13" s="82">
        <f t="shared" si="2"/>
        <v>-231.39999999999782</v>
      </c>
      <c r="I13" s="74">
        <v>24482.9</v>
      </c>
      <c r="J13" s="94">
        <f t="shared" si="3"/>
        <v>-1411.8000000000029</v>
      </c>
      <c r="K13" s="99">
        <v>23071.1</v>
      </c>
    </row>
    <row r="14" spans="1:11" ht="26.25" x14ac:dyDescent="0.25">
      <c r="A14" s="6" t="s">
        <v>14</v>
      </c>
      <c r="B14" s="71" t="s">
        <v>136</v>
      </c>
      <c r="C14" s="72">
        <f>C15+C16+C17</f>
        <v>6411.7</v>
      </c>
      <c r="D14" s="81">
        <f t="shared" ref="D14:K14" si="5">D15+D16+D17</f>
        <v>529.00000000000023</v>
      </c>
      <c r="E14" s="72">
        <f t="shared" si="5"/>
        <v>6940.7000000000007</v>
      </c>
      <c r="F14" s="81">
        <f t="shared" si="5"/>
        <v>359.5</v>
      </c>
      <c r="G14" s="72">
        <f t="shared" si="5"/>
        <v>7300.2000000000007</v>
      </c>
      <c r="H14" s="81">
        <f t="shared" si="5"/>
        <v>693.61999999999989</v>
      </c>
      <c r="I14" s="72">
        <f t="shared" si="5"/>
        <v>7993.8200000000006</v>
      </c>
      <c r="J14" s="81">
        <f t="shared" si="5"/>
        <v>1876.98</v>
      </c>
      <c r="K14" s="100">
        <f t="shared" si="5"/>
        <v>9870.7999999999993</v>
      </c>
    </row>
    <row r="15" spans="1:11" ht="15.75" x14ac:dyDescent="0.25">
      <c r="A15" s="8" t="s">
        <v>43</v>
      </c>
      <c r="B15" s="73" t="s">
        <v>137</v>
      </c>
      <c r="C15" s="74">
        <v>1790.7</v>
      </c>
      <c r="D15" s="82">
        <f>E15-C15</f>
        <v>278.39999999999986</v>
      </c>
      <c r="E15" s="74">
        <v>2069.1</v>
      </c>
      <c r="F15" s="82">
        <f>G15-E15</f>
        <v>0</v>
      </c>
      <c r="G15" s="74">
        <v>2069.1</v>
      </c>
      <c r="H15" s="82">
        <f>I15-G15</f>
        <v>159.90000000000009</v>
      </c>
      <c r="I15" s="74">
        <v>2229</v>
      </c>
      <c r="J15" s="94">
        <f t="shared" si="3"/>
        <v>0</v>
      </c>
      <c r="K15" s="99">
        <v>2229</v>
      </c>
    </row>
    <row r="16" spans="1:11" ht="39" x14ac:dyDescent="0.25">
      <c r="A16" s="8" t="s">
        <v>86</v>
      </c>
      <c r="B16" s="73" t="s">
        <v>138</v>
      </c>
      <c r="C16" s="74">
        <v>4621</v>
      </c>
      <c r="D16" s="82">
        <f t="shared" ref="D16:D17" si="6">E16-C16</f>
        <v>250.60000000000036</v>
      </c>
      <c r="E16" s="74">
        <v>4871.6000000000004</v>
      </c>
      <c r="F16" s="82">
        <f t="shared" ref="F16:F17" si="7">G16-E16</f>
        <v>359.5</v>
      </c>
      <c r="G16" s="74">
        <v>5231.1000000000004</v>
      </c>
      <c r="H16" s="82">
        <f t="shared" ref="H16:H17" si="8">I16-G16</f>
        <v>451.19999999999982</v>
      </c>
      <c r="I16" s="74">
        <v>5682.3</v>
      </c>
      <c r="J16" s="94">
        <f t="shared" si="3"/>
        <v>1877</v>
      </c>
      <c r="K16" s="99">
        <v>7559.3</v>
      </c>
    </row>
    <row r="17" spans="1:11" ht="26.25" x14ac:dyDescent="0.25">
      <c r="A17" s="8" t="s">
        <v>89</v>
      </c>
      <c r="B17" s="73" t="s">
        <v>139</v>
      </c>
      <c r="C17" s="74">
        <v>0</v>
      </c>
      <c r="D17" s="82">
        <f t="shared" si="6"/>
        <v>0</v>
      </c>
      <c r="E17" s="74">
        <v>0</v>
      </c>
      <c r="F17" s="82">
        <f t="shared" si="7"/>
        <v>0</v>
      </c>
      <c r="G17" s="74">
        <v>0</v>
      </c>
      <c r="H17" s="82">
        <f t="shared" si="8"/>
        <v>82.52</v>
      </c>
      <c r="I17" s="74">
        <v>82.52</v>
      </c>
      <c r="J17" s="94">
        <f t="shared" si="3"/>
        <v>-1.9999999999996021E-2</v>
      </c>
      <c r="K17" s="99">
        <v>82.5</v>
      </c>
    </row>
    <row r="18" spans="1:11" s="76" customFormat="1" ht="15.75" x14ac:dyDescent="0.2">
      <c r="A18" s="6" t="s">
        <v>15</v>
      </c>
      <c r="B18" s="75" t="s">
        <v>140</v>
      </c>
      <c r="C18" s="72">
        <f>C19+C20+C21</f>
        <v>73871.3</v>
      </c>
      <c r="D18" s="81">
        <f t="shared" ref="D18:K18" si="9">D19+D20+D21</f>
        <v>167377.20000000001</v>
      </c>
      <c r="E18" s="72">
        <f t="shared" si="9"/>
        <v>241248.5</v>
      </c>
      <c r="F18" s="81">
        <f t="shared" si="9"/>
        <v>800</v>
      </c>
      <c r="G18" s="72">
        <f t="shared" si="9"/>
        <v>242048.5</v>
      </c>
      <c r="H18" s="81">
        <f t="shared" si="9"/>
        <v>18326.699999999993</v>
      </c>
      <c r="I18" s="72">
        <f t="shared" si="9"/>
        <v>260375.19999999998</v>
      </c>
      <c r="J18" s="81">
        <f t="shared" si="9"/>
        <v>1545.1000000000022</v>
      </c>
      <c r="K18" s="100">
        <f t="shared" si="9"/>
        <v>261920.30000000002</v>
      </c>
    </row>
    <row r="19" spans="1:11" ht="15.75" x14ac:dyDescent="0.25">
      <c r="A19" s="8" t="s">
        <v>16</v>
      </c>
      <c r="B19" s="73" t="s">
        <v>141</v>
      </c>
      <c r="C19" s="74">
        <v>0</v>
      </c>
      <c r="D19" s="82">
        <f>E19-C19</f>
        <v>164552</v>
      </c>
      <c r="E19" s="74">
        <v>164552</v>
      </c>
      <c r="F19" s="82">
        <f>G19-E19</f>
        <v>0</v>
      </c>
      <c r="G19" s="74">
        <v>164552</v>
      </c>
      <c r="H19" s="82">
        <f>I19-G19</f>
        <v>0</v>
      </c>
      <c r="I19" s="74">
        <v>164552</v>
      </c>
      <c r="J19" s="94">
        <f t="shared" si="3"/>
        <v>0</v>
      </c>
      <c r="K19" s="99">
        <v>164552</v>
      </c>
    </row>
    <row r="20" spans="1:11" ht="15.75" x14ac:dyDescent="0.25">
      <c r="A20" s="8" t="s">
        <v>17</v>
      </c>
      <c r="B20" s="73" t="s">
        <v>142</v>
      </c>
      <c r="C20" s="74">
        <v>58219.9</v>
      </c>
      <c r="D20" s="82">
        <f>E20-C20</f>
        <v>1527.1999999999971</v>
      </c>
      <c r="E20" s="74">
        <v>59747.1</v>
      </c>
      <c r="F20" s="82">
        <f t="shared" ref="F20:F21" si="10">G20-E20</f>
        <v>0</v>
      </c>
      <c r="G20" s="74">
        <v>59747.1</v>
      </c>
      <c r="H20" s="82">
        <f t="shared" ref="H20:H21" si="11">I20-G20</f>
        <v>19284.799999999996</v>
      </c>
      <c r="I20" s="74">
        <v>79031.899999999994</v>
      </c>
      <c r="J20" s="94">
        <f t="shared" si="3"/>
        <v>1258.3000000000029</v>
      </c>
      <c r="K20" s="99">
        <v>80290.2</v>
      </c>
    </row>
    <row r="21" spans="1:11" ht="15.75" x14ac:dyDescent="0.25">
      <c r="A21" s="8" t="s">
        <v>18</v>
      </c>
      <c r="B21" s="73" t="s">
        <v>143</v>
      </c>
      <c r="C21" s="74">
        <v>15651.4</v>
      </c>
      <c r="D21" s="82">
        <f>E21-C21</f>
        <v>1298.0000000000018</v>
      </c>
      <c r="E21" s="74">
        <v>16949.400000000001</v>
      </c>
      <c r="F21" s="82">
        <f t="shared" si="10"/>
        <v>800</v>
      </c>
      <c r="G21" s="74">
        <v>17749.400000000001</v>
      </c>
      <c r="H21" s="82">
        <f t="shared" si="11"/>
        <v>-958.10000000000218</v>
      </c>
      <c r="I21" s="74">
        <v>16791.3</v>
      </c>
      <c r="J21" s="94">
        <f t="shared" si="3"/>
        <v>286.79999999999927</v>
      </c>
      <c r="K21" s="99">
        <v>17078.099999999999</v>
      </c>
    </row>
    <row r="22" spans="1:11" s="76" customFormat="1" ht="15.75" x14ac:dyDescent="0.2">
      <c r="A22" s="6" t="s">
        <v>19</v>
      </c>
      <c r="B22" s="75" t="s">
        <v>144</v>
      </c>
      <c r="C22" s="72">
        <f>C23+C24+C25+C26</f>
        <v>116651.7</v>
      </c>
      <c r="D22" s="81">
        <f t="shared" ref="D22:K22" si="12">D23+D24+D25+D26</f>
        <v>147476.79999999999</v>
      </c>
      <c r="E22" s="72">
        <f t="shared" si="12"/>
        <v>264128.5</v>
      </c>
      <c r="F22" s="81">
        <f t="shared" si="12"/>
        <v>1640.5000000000036</v>
      </c>
      <c r="G22" s="72">
        <f t="shared" si="12"/>
        <v>265769</v>
      </c>
      <c r="H22" s="81">
        <f t="shared" si="12"/>
        <v>-4439.7000000000044</v>
      </c>
      <c r="I22" s="72">
        <f t="shared" si="12"/>
        <v>261329.30000000002</v>
      </c>
      <c r="J22" s="81">
        <f t="shared" si="12"/>
        <v>-10701.699999999983</v>
      </c>
      <c r="K22" s="100">
        <f t="shared" si="12"/>
        <v>250627.60000000003</v>
      </c>
    </row>
    <row r="23" spans="1:11" ht="15.75" x14ac:dyDescent="0.25">
      <c r="A23" s="8" t="s">
        <v>20</v>
      </c>
      <c r="B23" s="73" t="s">
        <v>145</v>
      </c>
      <c r="C23" s="74">
        <v>40103.800000000003</v>
      </c>
      <c r="D23" s="82">
        <f>E23-C23</f>
        <v>124207.7</v>
      </c>
      <c r="E23" s="74">
        <v>164311.5</v>
      </c>
      <c r="F23" s="82">
        <f>G23-E23</f>
        <v>0</v>
      </c>
      <c r="G23" s="74">
        <v>164311.5</v>
      </c>
      <c r="H23" s="82">
        <f>I23-G23</f>
        <v>-16032</v>
      </c>
      <c r="I23" s="74">
        <v>148279.5</v>
      </c>
      <c r="J23" s="94">
        <f t="shared" si="3"/>
        <v>-16685.799999999988</v>
      </c>
      <c r="K23" s="99">
        <v>131593.70000000001</v>
      </c>
    </row>
    <row r="24" spans="1:11" ht="15.75" x14ac:dyDescent="0.25">
      <c r="A24" s="8" t="s">
        <v>21</v>
      </c>
      <c r="B24" s="73" t="s">
        <v>146</v>
      </c>
      <c r="C24" s="74">
        <v>32621.599999999999</v>
      </c>
      <c r="D24" s="82">
        <f t="shared" ref="D24:D26" si="13">E24-C24</f>
        <v>186.59999999999854</v>
      </c>
      <c r="E24" s="74">
        <v>32808.199999999997</v>
      </c>
      <c r="F24" s="82">
        <f t="shared" ref="F24:F26" si="14">G24-E24</f>
        <v>0</v>
      </c>
      <c r="G24" s="74">
        <v>32808.199999999997</v>
      </c>
      <c r="H24" s="82">
        <f t="shared" ref="H24:H26" si="15">I24-G24</f>
        <v>558</v>
      </c>
      <c r="I24" s="74">
        <v>33366.199999999997</v>
      </c>
      <c r="J24" s="94">
        <f t="shared" si="3"/>
        <v>0</v>
      </c>
      <c r="K24" s="99">
        <v>33366.199999999997</v>
      </c>
    </row>
    <row r="25" spans="1:11" ht="15.75" x14ac:dyDescent="0.25">
      <c r="A25" s="8" t="s">
        <v>58</v>
      </c>
      <c r="B25" s="73" t="s">
        <v>147</v>
      </c>
      <c r="C25" s="74">
        <v>25505.8</v>
      </c>
      <c r="D25" s="82">
        <f t="shared" si="13"/>
        <v>10240.700000000001</v>
      </c>
      <c r="E25" s="74">
        <v>35746.5</v>
      </c>
      <c r="F25" s="82">
        <f t="shared" si="14"/>
        <v>0</v>
      </c>
      <c r="G25" s="74">
        <v>35746.5</v>
      </c>
      <c r="H25" s="82">
        <f t="shared" si="15"/>
        <v>3921.5999999999985</v>
      </c>
      <c r="I25" s="74">
        <v>39668.1</v>
      </c>
      <c r="J25" s="94">
        <f t="shared" si="3"/>
        <v>1548.3000000000029</v>
      </c>
      <c r="K25" s="99">
        <v>41216.400000000001</v>
      </c>
    </row>
    <row r="26" spans="1:11" ht="26.25" x14ac:dyDescent="0.25">
      <c r="A26" s="8" t="s">
        <v>22</v>
      </c>
      <c r="B26" s="73" t="s">
        <v>148</v>
      </c>
      <c r="C26" s="74">
        <v>18420.5</v>
      </c>
      <c r="D26" s="82">
        <f t="shared" si="13"/>
        <v>12841.8</v>
      </c>
      <c r="E26" s="74">
        <v>31262.3</v>
      </c>
      <c r="F26" s="82">
        <f t="shared" si="14"/>
        <v>1640.5000000000036</v>
      </c>
      <c r="G26" s="74">
        <v>32902.800000000003</v>
      </c>
      <c r="H26" s="82">
        <f t="shared" si="15"/>
        <v>7112.6999999999971</v>
      </c>
      <c r="I26" s="74">
        <v>40015.5</v>
      </c>
      <c r="J26" s="94">
        <f t="shared" si="3"/>
        <v>4435.8000000000029</v>
      </c>
      <c r="K26" s="99">
        <v>44451.3</v>
      </c>
    </row>
    <row r="27" spans="1:11" s="76" customFormat="1" ht="15.75" x14ac:dyDescent="0.2">
      <c r="A27" s="6" t="s">
        <v>23</v>
      </c>
      <c r="B27" s="75" t="s">
        <v>149</v>
      </c>
      <c r="C27" s="72">
        <f>C28+C29+C30+C31+C32+C33</f>
        <v>860746.20000000007</v>
      </c>
      <c r="D27" s="81">
        <f t="shared" ref="D27:K27" si="16">D28+D29+D30+D31+D32+D33</f>
        <v>31606.099999999977</v>
      </c>
      <c r="E27" s="72">
        <f t="shared" si="16"/>
        <v>892352.29999999993</v>
      </c>
      <c r="F27" s="81">
        <f t="shared" si="16"/>
        <v>-5649.8999999999796</v>
      </c>
      <c r="G27" s="72">
        <f t="shared" si="16"/>
        <v>886702.39999999991</v>
      </c>
      <c r="H27" s="81">
        <f t="shared" si="16"/>
        <v>27935.800000000039</v>
      </c>
      <c r="I27" s="72">
        <f t="shared" si="16"/>
        <v>914638.20000000007</v>
      </c>
      <c r="J27" s="81">
        <f t="shared" si="16"/>
        <v>-5834.2000000000407</v>
      </c>
      <c r="K27" s="100">
        <f t="shared" si="16"/>
        <v>908804</v>
      </c>
    </row>
    <row r="28" spans="1:11" ht="15.75" x14ac:dyDescent="0.25">
      <c r="A28" s="8" t="s">
        <v>24</v>
      </c>
      <c r="B28" s="73" t="s">
        <v>150</v>
      </c>
      <c r="C28" s="74">
        <v>334708.2</v>
      </c>
      <c r="D28" s="82">
        <f>E28-C28</f>
        <v>3447.5999999999767</v>
      </c>
      <c r="E28" s="74">
        <v>338155.8</v>
      </c>
      <c r="F28" s="82">
        <f>G28-E28</f>
        <v>-2955.5999999999767</v>
      </c>
      <c r="G28" s="74">
        <v>335200.2</v>
      </c>
      <c r="H28" s="82">
        <f>I28-G28</f>
        <v>-5166.2999999999884</v>
      </c>
      <c r="I28" s="74">
        <v>330033.90000000002</v>
      </c>
      <c r="J28" s="94">
        <f t="shared" si="3"/>
        <v>-689.70000000001164</v>
      </c>
      <c r="K28" s="99">
        <v>329344.2</v>
      </c>
    </row>
    <row r="29" spans="1:11" ht="15.75" x14ac:dyDescent="0.25">
      <c r="A29" s="8" t="s">
        <v>25</v>
      </c>
      <c r="B29" s="73" t="s">
        <v>151</v>
      </c>
      <c r="C29" s="74">
        <v>413228.1</v>
      </c>
      <c r="D29" s="82">
        <f t="shared" ref="D29:D33" si="17">E29-C29</f>
        <v>21533.700000000012</v>
      </c>
      <c r="E29" s="74">
        <v>434761.8</v>
      </c>
      <c r="F29" s="82">
        <f t="shared" ref="F29:F33" si="18">G29-E29</f>
        <v>-1050</v>
      </c>
      <c r="G29" s="74">
        <v>433711.8</v>
      </c>
      <c r="H29" s="82">
        <f t="shared" ref="H29:H33" si="19">I29-G29</f>
        <v>31134.400000000023</v>
      </c>
      <c r="I29" s="74">
        <v>464846.2</v>
      </c>
      <c r="J29" s="94">
        <f t="shared" si="3"/>
        <v>-8548.6000000000349</v>
      </c>
      <c r="K29" s="99">
        <v>456297.6</v>
      </c>
    </row>
    <row r="30" spans="1:11" ht="15.75" x14ac:dyDescent="0.25">
      <c r="A30" s="8" t="s">
        <v>57</v>
      </c>
      <c r="B30" s="73" t="s">
        <v>152</v>
      </c>
      <c r="C30" s="74">
        <v>77431.100000000006</v>
      </c>
      <c r="D30" s="82">
        <f t="shared" si="17"/>
        <v>4631.8999999999942</v>
      </c>
      <c r="E30" s="74">
        <v>82063</v>
      </c>
      <c r="F30" s="82">
        <f t="shared" si="18"/>
        <v>-1644.3000000000029</v>
      </c>
      <c r="G30" s="74">
        <v>80418.7</v>
      </c>
      <c r="H30" s="82">
        <f t="shared" si="19"/>
        <v>984</v>
      </c>
      <c r="I30" s="74">
        <v>81402.7</v>
      </c>
      <c r="J30" s="94">
        <f t="shared" si="3"/>
        <v>2883.4000000000087</v>
      </c>
      <c r="K30" s="99">
        <v>84286.1</v>
      </c>
    </row>
    <row r="31" spans="1:11" ht="26.25" x14ac:dyDescent="0.25">
      <c r="A31" s="8" t="s">
        <v>26</v>
      </c>
      <c r="B31" s="73" t="s">
        <v>153</v>
      </c>
      <c r="C31" s="74">
        <v>0</v>
      </c>
      <c r="D31" s="82">
        <f t="shared" si="17"/>
        <v>0</v>
      </c>
      <c r="E31" s="74">
        <v>0</v>
      </c>
      <c r="F31" s="82">
        <f t="shared" si="18"/>
        <v>0</v>
      </c>
      <c r="G31" s="74">
        <v>0</v>
      </c>
      <c r="H31" s="82">
        <f t="shared" si="19"/>
        <v>1.4</v>
      </c>
      <c r="I31" s="74">
        <v>1.4</v>
      </c>
      <c r="J31" s="94">
        <f t="shared" si="3"/>
        <v>0</v>
      </c>
      <c r="K31" s="99">
        <v>1.4</v>
      </c>
    </row>
    <row r="32" spans="1:11" ht="15.75" x14ac:dyDescent="0.25">
      <c r="A32" s="8" t="s">
        <v>27</v>
      </c>
      <c r="B32" s="73" t="s">
        <v>154</v>
      </c>
      <c r="C32" s="74">
        <v>0</v>
      </c>
      <c r="D32" s="82">
        <f t="shared" si="17"/>
        <v>150</v>
      </c>
      <c r="E32" s="74">
        <v>150</v>
      </c>
      <c r="F32" s="82">
        <f t="shared" si="18"/>
        <v>0</v>
      </c>
      <c r="G32" s="74">
        <v>150</v>
      </c>
      <c r="H32" s="82">
        <f t="shared" si="19"/>
        <v>16.5</v>
      </c>
      <c r="I32" s="74">
        <v>166.5</v>
      </c>
      <c r="J32" s="94">
        <f t="shared" si="3"/>
        <v>0</v>
      </c>
      <c r="K32" s="99">
        <v>166.5</v>
      </c>
    </row>
    <row r="33" spans="1:11" ht="15.75" x14ac:dyDescent="0.25">
      <c r="A33" s="8" t="s">
        <v>28</v>
      </c>
      <c r="B33" s="73" t="s">
        <v>155</v>
      </c>
      <c r="C33" s="74">
        <v>35378.800000000003</v>
      </c>
      <c r="D33" s="82">
        <f t="shared" si="17"/>
        <v>1842.8999999999942</v>
      </c>
      <c r="E33" s="74">
        <v>37221.699999999997</v>
      </c>
      <c r="F33" s="82">
        <f t="shared" si="18"/>
        <v>0</v>
      </c>
      <c r="G33" s="74">
        <v>37221.699999999997</v>
      </c>
      <c r="H33" s="82">
        <f t="shared" si="19"/>
        <v>965.80000000000291</v>
      </c>
      <c r="I33" s="74">
        <v>38187.5</v>
      </c>
      <c r="J33" s="94">
        <f t="shared" si="3"/>
        <v>520.69999999999709</v>
      </c>
      <c r="K33" s="99">
        <v>38708.199999999997</v>
      </c>
    </row>
    <row r="34" spans="1:11" s="76" customFormat="1" ht="15.75" x14ac:dyDescent="0.2">
      <c r="A34" s="6" t="s">
        <v>29</v>
      </c>
      <c r="B34" s="75" t="s">
        <v>156</v>
      </c>
      <c r="C34" s="72">
        <f>C35+C36</f>
        <v>70851.600000000006</v>
      </c>
      <c r="D34" s="81">
        <f t="shared" ref="D34:K34" si="20">D35+D36</f>
        <v>4945.5</v>
      </c>
      <c r="E34" s="72">
        <f t="shared" si="20"/>
        <v>75797.100000000006</v>
      </c>
      <c r="F34" s="81">
        <f t="shared" si="20"/>
        <v>0</v>
      </c>
      <c r="G34" s="72">
        <f t="shared" si="20"/>
        <v>75797.100000000006</v>
      </c>
      <c r="H34" s="81">
        <f t="shared" si="20"/>
        <v>2773</v>
      </c>
      <c r="I34" s="72">
        <f t="shared" si="20"/>
        <v>78570.100000000006</v>
      </c>
      <c r="J34" s="81">
        <f t="shared" si="20"/>
        <v>4167.2000000000044</v>
      </c>
      <c r="K34" s="100">
        <f t="shared" si="20"/>
        <v>82737.3</v>
      </c>
    </row>
    <row r="35" spans="1:11" ht="15.75" x14ac:dyDescent="0.25">
      <c r="A35" s="8" t="s">
        <v>30</v>
      </c>
      <c r="B35" s="73" t="s">
        <v>157</v>
      </c>
      <c r="C35" s="74">
        <v>53940.2</v>
      </c>
      <c r="D35" s="82">
        <f>E35-C35</f>
        <v>4703</v>
      </c>
      <c r="E35" s="74">
        <v>58643.199999999997</v>
      </c>
      <c r="F35" s="82">
        <f>G35-E35</f>
        <v>0</v>
      </c>
      <c r="G35" s="74">
        <v>58643.199999999997</v>
      </c>
      <c r="H35" s="82">
        <f>I35-G35</f>
        <v>1803</v>
      </c>
      <c r="I35" s="74">
        <v>60446.2</v>
      </c>
      <c r="J35" s="94">
        <f t="shared" si="3"/>
        <v>3478.6000000000058</v>
      </c>
      <c r="K35" s="99">
        <v>63924.800000000003</v>
      </c>
    </row>
    <row r="36" spans="1:11" ht="26.25" x14ac:dyDescent="0.25">
      <c r="A36" s="8" t="s">
        <v>31</v>
      </c>
      <c r="B36" s="73" t="s">
        <v>158</v>
      </c>
      <c r="C36" s="74">
        <v>16911.400000000001</v>
      </c>
      <c r="D36" s="82">
        <f>E36-C36</f>
        <v>242.5</v>
      </c>
      <c r="E36" s="74">
        <v>17153.900000000001</v>
      </c>
      <c r="F36" s="82">
        <f>G36-E36</f>
        <v>0</v>
      </c>
      <c r="G36" s="74">
        <v>17153.900000000001</v>
      </c>
      <c r="H36" s="82">
        <f>I36-G36</f>
        <v>970</v>
      </c>
      <c r="I36" s="74">
        <v>18123.900000000001</v>
      </c>
      <c r="J36" s="94">
        <f t="shared" si="3"/>
        <v>688.59999999999854</v>
      </c>
      <c r="K36" s="99">
        <v>18812.5</v>
      </c>
    </row>
    <row r="37" spans="1:11" s="76" customFormat="1" ht="15.75" x14ac:dyDescent="0.2">
      <c r="A37" s="6" t="s">
        <v>32</v>
      </c>
      <c r="B37" s="75" t="s">
        <v>159</v>
      </c>
      <c r="C37" s="72">
        <f>C38+C39+C40</f>
        <v>97973.4</v>
      </c>
      <c r="D37" s="81">
        <f>D38+D39+D40</f>
        <v>418</v>
      </c>
      <c r="E37" s="72">
        <f>E38+E39+E40</f>
        <v>98391.4</v>
      </c>
      <c r="F37" s="81">
        <f>F38+F39+F40</f>
        <v>0</v>
      </c>
      <c r="G37" s="72">
        <f>G38+G39+G40</f>
        <v>98391.4</v>
      </c>
      <c r="H37" s="81">
        <f>H38+H39+H40</f>
        <v>640.30000000000291</v>
      </c>
      <c r="I37" s="72">
        <f>I38+I39+I40</f>
        <v>99031.7</v>
      </c>
      <c r="J37" s="81">
        <f>J38+J39+J40</f>
        <v>-252.10000000000309</v>
      </c>
      <c r="K37" s="100">
        <f>K38+K39+K40</f>
        <v>98779.599999999991</v>
      </c>
    </row>
    <row r="38" spans="1:11" ht="15.75" x14ac:dyDescent="0.25">
      <c r="A38" s="8" t="s">
        <v>33</v>
      </c>
      <c r="B38" s="73" t="s">
        <v>160</v>
      </c>
      <c r="C38" s="74">
        <v>7372.7</v>
      </c>
      <c r="D38" s="82">
        <f>E38-C38</f>
        <v>0</v>
      </c>
      <c r="E38" s="74">
        <v>7372.7</v>
      </c>
      <c r="F38" s="82">
        <f>G38-E38</f>
        <v>0</v>
      </c>
      <c r="G38" s="74">
        <v>7372.7</v>
      </c>
      <c r="H38" s="82">
        <f>I38-G38</f>
        <v>0</v>
      </c>
      <c r="I38" s="74">
        <v>7372.7</v>
      </c>
      <c r="J38" s="94">
        <f t="shared" si="3"/>
        <v>-40.300000000000182</v>
      </c>
      <c r="K38" s="99">
        <v>7332.4</v>
      </c>
    </row>
    <row r="39" spans="1:11" ht="15.75" x14ac:dyDescent="0.25">
      <c r="A39" s="8" t="s">
        <v>34</v>
      </c>
      <c r="B39" s="73" t="s">
        <v>161</v>
      </c>
      <c r="C39" s="74">
        <v>90600.7</v>
      </c>
      <c r="D39" s="82">
        <f t="shared" ref="D39:D40" si="21">E39-C39</f>
        <v>118</v>
      </c>
      <c r="E39" s="74">
        <v>90718.7</v>
      </c>
      <c r="F39" s="82">
        <f t="shared" ref="F39:F40" si="22">G39-E39</f>
        <v>0</v>
      </c>
      <c r="G39" s="74">
        <v>90718.7</v>
      </c>
      <c r="H39" s="82">
        <f t="shared" ref="H39:H40" si="23">I39-G39</f>
        <v>640.30000000000291</v>
      </c>
      <c r="I39" s="74">
        <v>91359</v>
      </c>
      <c r="J39" s="94">
        <f t="shared" si="3"/>
        <v>-211.80000000000291</v>
      </c>
      <c r="K39" s="99">
        <v>91147.199999999997</v>
      </c>
    </row>
    <row r="40" spans="1:11" ht="15.75" x14ac:dyDescent="0.25">
      <c r="A40" s="8" t="s">
        <v>35</v>
      </c>
      <c r="B40" s="73" t="s">
        <v>162</v>
      </c>
      <c r="C40" s="74">
        <v>0</v>
      </c>
      <c r="D40" s="82">
        <f t="shared" si="21"/>
        <v>300</v>
      </c>
      <c r="E40" s="74">
        <v>300</v>
      </c>
      <c r="F40" s="82">
        <f t="shared" si="22"/>
        <v>0</v>
      </c>
      <c r="G40" s="74">
        <v>300</v>
      </c>
      <c r="H40" s="82">
        <f t="shared" si="23"/>
        <v>0</v>
      </c>
      <c r="I40" s="74">
        <v>300</v>
      </c>
      <c r="J40" s="94">
        <f t="shared" si="3"/>
        <v>0</v>
      </c>
      <c r="K40" s="99">
        <v>300</v>
      </c>
    </row>
    <row r="41" spans="1:11" s="76" customFormat="1" ht="15.75" x14ac:dyDescent="0.2">
      <c r="A41" s="6" t="s">
        <v>36</v>
      </c>
      <c r="B41" s="75" t="s">
        <v>163</v>
      </c>
      <c r="C41" s="72">
        <f>C42+C43+C44+C45</f>
        <v>93030.1</v>
      </c>
      <c r="D41" s="81">
        <f t="shared" ref="D41:K41" si="24">D42+D43+D44+D45</f>
        <v>24067.499999999993</v>
      </c>
      <c r="E41" s="72">
        <f t="shared" si="24"/>
        <v>117097.60000000001</v>
      </c>
      <c r="F41" s="81">
        <f t="shared" si="24"/>
        <v>0</v>
      </c>
      <c r="G41" s="72">
        <f t="shared" si="24"/>
        <v>117097.60000000001</v>
      </c>
      <c r="H41" s="81">
        <f t="shared" si="24"/>
        <v>2454.3000000000015</v>
      </c>
      <c r="I41" s="72">
        <f t="shared" si="24"/>
        <v>119551.9</v>
      </c>
      <c r="J41" s="81">
        <f t="shared" si="24"/>
        <v>1195.3</v>
      </c>
      <c r="K41" s="100">
        <f t="shared" si="24"/>
        <v>120747.2</v>
      </c>
    </row>
    <row r="42" spans="1:11" ht="15.75" x14ac:dyDescent="0.25">
      <c r="A42" s="8" t="s">
        <v>37</v>
      </c>
      <c r="B42" s="73" t="s">
        <v>164</v>
      </c>
      <c r="C42" s="74">
        <v>520.5</v>
      </c>
      <c r="D42" s="82">
        <f>E42-C42</f>
        <v>0</v>
      </c>
      <c r="E42" s="74">
        <v>520.5</v>
      </c>
      <c r="F42" s="82">
        <f>G42-E42</f>
        <v>0</v>
      </c>
      <c r="G42" s="74">
        <v>520.5</v>
      </c>
      <c r="H42" s="82">
        <f>I42-G42</f>
        <v>402.5</v>
      </c>
      <c r="I42" s="74">
        <v>923</v>
      </c>
      <c r="J42" s="94">
        <f t="shared" si="3"/>
        <v>-169.20000000000005</v>
      </c>
      <c r="K42" s="99">
        <v>753.8</v>
      </c>
    </row>
    <row r="43" spans="1:11" ht="15.75" x14ac:dyDescent="0.25">
      <c r="A43" s="8" t="s">
        <v>38</v>
      </c>
      <c r="B43" s="73" t="s">
        <v>165</v>
      </c>
      <c r="C43" s="74">
        <v>0</v>
      </c>
      <c r="D43" s="82">
        <f t="shared" ref="D43:D45" si="25">E43-C43</f>
        <v>25997.1</v>
      </c>
      <c r="E43" s="74">
        <v>25997.1</v>
      </c>
      <c r="F43" s="82">
        <f t="shared" ref="F43:F45" si="26">G43-E43</f>
        <v>0</v>
      </c>
      <c r="G43" s="74">
        <v>25997.1</v>
      </c>
      <c r="H43" s="82">
        <f t="shared" ref="H43:H45" si="27">I43-G43</f>
        <v>-877.09999999999854</v>
      </c>
      <c r="I43" s="74">
        <v>25120</v>
      </c>
      <c r="J43" s="94">
        <f t="shared" si="3"/>
        <v>0</v>
      </c>
      <c r="K43" s="99">
        <v>25120</v>
      </c>
    </row>
    <row r="44" spans="1:11" ht="15.75" x14ac:dyDescent="0.25">
      <c r="A44" s="8" t="s">
        <v>39</v>
      </c>
      <c r="B44" s="73" t="s">
        <v>166</v>
      </c>
      <c r="C44" s="74">
        <v>91082</v>
      </c>
      <c r="D44" s="82">
        <f t="shared" si="25"/>
        <v>-1929.6000000000058</v>
      </c>
      <c r="E44" s="74">
        <v>89152.4</v>
      </c>
      <c r="F44" s="82">
        <f t="shared" si="26"/>
        <v>0</v>
      </c>
      <c r="G44" s="74">
        <v>89152.4</v>
      </c>
      <c r="H44" s="82">
        <f t="shared" si="27"/>
        <v>2496</v>
      </c>
      <c r="I44" s="74">
        <v>91648.4</v>
      </c>
      <c r="J44" s="94">
        <f t="shared" si="3"/>
        <v>1364.5</v>
      </c>
      <c r="K44" s="99">
        <v>93012.9</v>
      </c>
    </row>
    <row r="45" spans="1:11" ht="26.25" x14ac:dyDescent="0.25">
      <c r="A45" s="8" t="s">
        <v>40</v>
      </c>
      <c r="B45" s="73" t="s">
        <v>167</v>
      </c>
      <c r="C45" s="74">
        <v>1427.6</v>
      </c>
      <c r="D45" s="82">
        <f t="shared" si="25"/>
        <v>0</v>
      </c>
      <c r="E45" s="74">
        <v>1427.6</v>
      </c>
      <c r="F45" s="82">
        <f t="shared" si="26"/>
        <v>0</v>
      </c>
      <c r="G45" s="74">
        <v>1427.6</v>
      </c>
      <c r="H45" s="82">
        <f t="shared" si="27"/>
        <v>432.90000000000009</v>
      </c>
      <c r="I45" s="74">
        <v>1860.5</v>
      </c>
      <c r="J45" s="94">
        <f t="shared" si="3"/>
        <v>0</v>
      </c>
      <c r="K45" s="99">
        <v>1860.5</v>
      </c>
    </row>
    <row r="46" spans="1:11" s="76" customFormat="1" ht="25.5" x14ac:dyDescent="0.2">
      <c r="A46" s="6" t="s">
        <v>41</v>
      </c>
      <c r="B46" s="75" t="s">
        <v>168</v>
      </c>
      <c r="C46" s="72">
        <f>C47</f>
        <v>0</v>
      </c>
      <c r="D46" s="81">
        <f t="shared" ref="D46:K46" si="28">D47</f>
        <v>0</v>
      </c>
      <c r="E46" s="72">
        <f t="shared" si="28"/>
        <v>0</v>
      </c>
      <c r="F46" s="81">
        <f t="shared" si="28"/>
        <v>0</v>
      </c>
      <c r="G46" s="72">
        <f t="shared" si="28"/>
        <v>0</v>
      </c>
      <c r="H46" s="81">
        <f t="shared" si="28"/>
        <v>0</v>
      </c>
      <c r="I46" s="72">
        <f t="shared" si="28"/>
        <v>0</v>
      </c>
      <c r="J46" s="81">
        <f t="shared" si="28"/>
        <v>0</v>
      </c>
      <c r="K46" s="100">
        <f t="shared" si="28"/>
        <v>0</v>
      </c>
    </row>
    <row r="47" spans="1:11" ht="26.25" x14ac:dyDescent="0.25">
      <c r="A47" s="8" t="s">
        <v>85</v>
      </c>
      <c r="B47" s="73" t="s">
        <v>169</v>
      </c>
      <c r="C47" s="74">
        <v>0</v>
      </c>
      <c r="D47" s="82">
        <f>E47-C47</f>
        <v>0</v>
      </c>
      <c r="E47" s="74">
        <v>0</v>
      </c>
      <c r="F47" s="82">
        <f>G47-E47</f>
        <v>0</v>
      </c>
      <c r="G47" s="74">
        <v>0</v>
      </c>
      <c r="H47" s="82">
        <f>I47-G47</f>
        <v>0</v>
      </c>
      <c r="I47" s="74">
        <v>0</v>
      </c>
      <c r="J47" s="94">
        <f t="shared" si="3"/>
        <v>0</v>
      </c>
      <c r="K47" s="99">
        <v>0</v>
      </c>
    </row>
    <row r="48" spans="1:11" s="76" customFormat="1" ht="14.25" x14ac:dyDescent="0.2">
      <c r="A48" s="77" t="s">
        <v>170</v>
      </c>
      <c r="B48" s="78" t="s">
        <v>171</v>
      </c>
      <c r="C48" s="79">
        <f>C6+C14+C18+C22+C27+C34+C37+C41+C46</f>
        <v>1410783.6</v>
      </c>
      <c r="D48" s="83">
        <f>D6+D14+D18+D22+D27+D34+D37+D41+D46</f>
        <v>376586.8</v>
      </c>
      <c r="E48" s="79">
        <f>E6+E14+E18+E22+E27+E34+E37+E41+E46</f>
        <v>1787370.4</v>
      </c>
      <c r="F48" s="83">
        <f>F6+F14+F18+F22+F27+F34+F37+F41+F46</f>
        <v>2.5465851649641991E-11</v>
      </c>
      <c r="G48" s="79">
        <f>G6+G14+G18+G22+G27+G34+G37+G41+G46</f>
        <v>1787370.4</v>
      </c>
      <c r="H48" s="83">
        <f>H6+H14+H18+H22+H27+H34+H37+H41+H46</f>
        <v>48518.420000000042</v>
      </c>
      <c r="I48" s="79">
        <f>I6+I14+I18+I22+I27+I34+I37+I41+I46</f>
        <v>1835888.82</v>
      </c>
      <c r="J48" s="95">
        <f>J6+J14+J18+J22+J27+J34+J37+J41+J46</f>
        <v>-5781.4200000000274</v>
      </c>
      <c r="K48" s="101">
        <f>K6+K14+K18+K22+K27+K34+K37+K41+K46</f>
        <v>1830107.4000000001</v>
      </c>
    </row>
    <row r="49" spans="1:11" ht="409.6" customHeight="1" x14ac:dyDescent="0.25">
      <c r="A49" s="92" t="s">
        <v>42</v>
      </c>
      <c r="B49" s="92"/>
      <c r="C49" s="92"/>
      <c r="D49" s="85" t="s">
        <v>182</v>
      </c>
      <c r="E49" s="85"/>
      <c r="F49" s="85" t="s">
        <v>184</v>
      </c>
      <c r="G49" s="85"/>
      <c r="H49" s="85" t="s">
        <v>183</v>
      </c>
      <c r="I49" s="85"/>
      <c r="J49" s="85" t="s">
        <v>185</v>
      </c>
      <c r="K49" s="85"/>
    </row>
  </sheetData>
  <autoFilter ref="A4:N81"/>
  <mergeCells count="17">
    <mergeCell ref="D49:E49"/>
    <mergeCell ref="J3:J4"/>
    <mergeCell ref="K3:K4"/>
    <mergeCell ref="J49:K49"/>
    <mergeCell ref="F49:G49"/>
    <mergeCell ref="H49:I49"/>
    <mergeCell ref="A1:I1"/>
    <mergeCell ref="A3:A4"/>
    <mergeCell ref="B3:B4"/>
    <mergeCell ref="C3:C4"/>
    <mergeCell ref="D3:D4"/>
    <mergeCell ref="E3:E4"/>
    <mergeCell ref="F3:F4"/>
    <mergeCell ref="G3:G4"/>
    <mergeCell ref="H3:H4"/>
    <mergeCell ref="I3:I4"/>
    <mergeCell ref="A49:C49"/>
  </mergeCells>
  <pageMargins left="0" right="0" top="0.39370078740157483" bottom="0.39370078740157483" header="0.31496062992125984" footer="0.31496062992125984"/>
  <pageSetup paperSize="9" scale="50" fitToHeight="117" orientation="portrait" r:id="rId1"/>
  <rowBreaks count="1" manualBreakCount="1">
    <brk id="6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Доходы 2024</vt:lpstr>
      <vt:lpstr>расходы</vt:lpstr>
      <vt:lpstr>'Доходы 2024'!Заголовки_для_печати</vt:lpstr>
      <vt:lpstr>расходы!Заголовки_для_печати</vt:lpstr>
      <vt:lpstr>'Доходы 2024'!Область_печати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budjet5</dc:creator>
  <cp:lastModifiedBy>1</cp:lastModifiedBy>
  <cp:lastPrinted>2025-03-11T07:34:01Z</cp:lastPrinted>
  <dcterms:created xsi:type="dcterms:W3CDTF">2015-06-09T06:33:58Z</dcterms:created>
  <dcterms:modified xsi:type="dcterms:W3CDTF">2025-03-11T07:34:03Z</dcterms:modified>
</cp:coreProperties>
</file>